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zivatel\Desktop\Rozpočty\2021\Projektiv\Kanalizace Újezd\"/>
    </mc:Choice>
  </mc:AlternateContent>
  <xr:revisionPtr revIDLastSave="0" documentId="13_ncr:1_{929DE2A1-BEFF-43C6-95AC-6AAD1AC4A2E6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Rekapitulace stavby" sheetId="1" r:id="rId1"/>
    <sheet name="01.1 - SO 01.1 Splašková ..." sheetId="2" r:id="rId2"/>
    <sheet name="01.2 - SO 01.2 Výtlak V1,..." sheetId="3" r:id="rId3"/>
    <sheet name="01.3 - SO 01.3 Čerpací st..." sheetId="4" r:id="rId4"/>
    <sheet name="02 - SO 02 Kanalizační př..." sheetId="5" r:id="rId5"/>
    <sheet name="03a - SO 03a Přípojka NN ..." sheetId="6" r:id="rId6"/>
    <sheet name="03b - SO 03b Přípojka NN ..." sheetId="7" r:id="rId7"/>
    <sheet name="03c - SO 03c Přípojka NN ..." sheetId="8" r:id="rId8"/>
    <sheet name="51.1 - PS 01.1 Technologi..." sheetId="9" r:id="rId9"/>
    <sheet name="51.2 - PS 01.2 Elektroins..." sheetId="10" r:id="rId10"/>
    <sheet name="52.1 - PS 02.1 Technologi..." sheetId="11" r:id="rId11"/>
    <sheet name="52.2 - PS 02.2 Elektrotec..." sheetId="12" r:id="rId12"/>
    <sheet name="53.1 - PS 03.1 Technologi..." sheetId="13" r:id="rId13"/>
    <sheet name="53.2 - PS 03.2 Elektrotec..." sheetId="14" r:id="rId14"/>
    <sheet name="101 - VON" sheetId="15" r:id="rId15"/>
  </sheets>
  <definedNames>
    <definedName name="_xlnm._FilterDatabase" localSheetId="1" hidden="1">'01.1 - SO 01.1 Splašková ...'!$C$131:$K$658</definedName>
    <definedName name="_xlnm._FilterDatabase" localSheetId="2" hidden="1">'01.2 - SO 01.2 Výtlak V1,...'!$C$128:$K$307</definedName>
    <definedName name="_xlnm._FilterDatabase" localSheetId="3" hidden="1">'01.3 - SO 01.3 Čerpací st...'!$C$128:$K$326</definedName>
    <definedName name="_xlnm._FilterDatabase" localSheetId="4" hidden="1">'02 - SO 02 Kanalizační př...'!$C$124:$K$317</definedName>
    <definedName name="_xlnm._FilterDatabase" localSheetId="5" hidden="1">'03a - SO 03a Přípojka NN ...'!$C$120:$K$137</definedName>
    <definedName name="_xlnm._FilterDatabase" localSheetId="6" hidden="1">'03b - SO 03b Přípojka NN ...'!$C$120:$K$140</definedName>
    <definedName name="_xlnm._FilterDatabase" localSheetId="7" hidden="1">'03c - SO 03c Přípojka NN ...'!$C$120:$K$137</definedName>
    <definedName name="_xlnm._FilterDatabase" localSheetId="14" hidden="1">'101 - VON'!$C$116:$K$129</definedName>
    <definedName name="_xlnm._FilterDatabase" localSheetId="8" hidden="1">'51.1 - PS 01.1 Technologi...'!$C$121:$K$169</definedName>
    <definedName name="_xlnm._FilterDatabase" localSheetId="9" hidden="1">'51.2 - PS 01.2 Elektroins...'!$C$128:$K$221</definedName>
    <definedName name="_xlnm._FilterDatabase" localSheetId="10" hidden="1">'52.1 - PS 02.1 Technologi...'!$C$121:$K$169</definedName>
    <definedName name="_xlnm._FilterDatabase" localSheetId="11" hidden="1">'52.2 - PS 02.2 Elektrotec...'!$C$128:$K$221</definedName>
    <definedName name="_xlnm._FilterDatabase" localSheetId="12" hidden="1">'53.1 - PS 03.1 Technologi...'!$C$121:$K$169</definedName>
    <definedName name="_xlnm._FilterDatabase" localSheetId="13" hidden="1">'53.2 - PS 03.2 Elektrotec...'!$C$128:$K$221</definedName>
    <definedName name="_xlnm.Print_Titles" localSheetId="1">'01.1 - SO 01.1 Splašková ...'!$131:$131</definedName>
    <definedName name="_xlnm.Print_Titles" localSheetId="2">'01.2 - SO 01.2 Výtlak V1,...'!$128:$128</definedName>
    <definedName name="_xlnm.Print_Titles" localSheetId="3">'01.3 - SO 01.3 Čerpací st...'!$128:$128</definedName>
    <definedName name="_xlnm.Print_Titles" localSheetId="4">'02 - SO 02 Kanalizační př...'!$124:$124</definedName>
    <definedName name="_xlnm.Print_Titles" localSheetId="5">'03a - SO 03a Přípojka NN ...'!$120:$120</definedName>
    <definedName name="_xlnm.Print_Titles" localSheetId="6">'03b - SO 03b Přípojka NN ...'!$120:$120</definedName>
    <definedName name="_xlnm.Print_Titles" localSheetId="7">'03c - SO 03c Přípojka NN ...'!$120:$120</definedName>
    <definedName name="_xlnm.Print_Titles" localSheetId="14">'101 - VON'!$116:$116</definedName>
    <definedName name="_xlnm.Print_Titles" localSheetId="8">'51.1 - PS 01.1 Technologi...'!$121:$121</definedName>
    <definedName name="_xlnm.Print_Titles" localSheetId="9">'51.2 - PS 01.2 Elektroins...'!$128:$128</definedName>
    <definedName name="_xlnm.Print_Titles" localSheetId="10">'52.1 - PS 02.1 Technologi...'!$121:$121</definedName>
    <definedName name="_xlnm.Print_Titles" localSheetId="11">'52.2 - PS 02.2 Elektrotec...'!$128:$128</definedName>
    <definedName name="_xlnm.Print_Titles" localSheetId="12">'53.1 - PS 03.1 Technologi...'!$121:$121</definedName>
    <definedName name="_xlnm.Print_Titles" localSheetId="13">'53.2 - PS 03.2 Elektrotec...'!$128:$128</definedName>
    <definedName name="_xlnm.Print_Titles" localSheetId="0">'Rekapitulace stavby'!$92:$92</definedName>
    <definedName name="_xlnm.Print_Area" localSheetId="1">'01.1 - SO 01.1 Splašková ...'!$C$4:$J$76,'01.1 - SO 01.1 Splašková ...'!$C$82:$J$111,'01.1 - SO 01.1 Splašková ...'!$C$117:$J$658</definedName>
    <definedName name="_xlnm.Print_Area" localSheetId="2">'01.2 - SO 01.2 Výtlak V1,...'!$C$4:$J$76,'01.2 - SO 01.2 Výtlak V1,...'!$C$82:$J$108,'01.2 - SO 01.2 Výtlak V1,...'!$C$114:$J$307</definedName>
    <definedName name="_xlnm.Print_Area" localSheetId="3">'01.3 - SO 01.3 Čerpací st...'!$C$4:$J$76,'01.3 - SO 01.3 Čerpací st...'!$C$82:$J$108,'01.3 - SO 01.3 Čerpací st...'!$C$114:$J$326</definedName>
    <definedName name="_xlnm.Print_Area" localSheetId="4">'02 - SO 02 Kanalizační př...'!$C$4:$J$76,'02 - SO 02 Kanalizační př...'!$C$82:$J$106,'02 - SO 02 Kanalizační př...'!$C$112:$J$317</definedName>
    <definedName name="_xlnm.Print_Area" localSheetId="5">'03a - SO 03a Přípojka NN ...'!$C$4:$J$76,'03a - SO 03a Přípojka NN ...'!$C$82:$J$100,'03a - SO 03a Přípojka NN ...'!$C$106:$J$137</definedName>
    <definedName name="_xlnm.Print_Area" localSheetId="6">'03b - SO 03b Přípojka NN ...'!$C$4:$J$76,'03b - SO 03b Přípojka NN ...'!$C$82:$J$100,'03b - SO 03b Přípojka NN ...'!$C$106:$J$140</definedName>
    <definedName name="_xlnm.Print_Area" localSheetId="7">'03c - SO 03c Přípojka NN ...'!$C$4:$J$76,'03c - SO 03c Přípojka NN ...'!$C$82:$J$100,'03c - SO 03c Přípojka NN ...'!$C$106:$J$137</definedName>
    <definedName name="_xlnm.Print_Area" localSheetId="14">'101 - VON'!$C$4:$J$76,'101 - VON'!$C$82:$J$98,'101 - VON'!$C$104:$J$129</definedName>
    <definedName name="_xlnm.Print_Area" localSheetId="8">'51.1 - PS 01.1 Technologi...'!$C$4:$J$76,'51.1 - PS 01.1 Technologi...'!$C$82:$J$101,'51.1 - PS 01.1 Technologi...'!$C$107:$J$169</definedName>
    <definedName name="_xlnm.Print_Area" localSheetId="9">'51.2 - PS 01.2 Elektroins...'!$C$4:$J$76,'51.2 - PS 01.2 Elektroins...'!$C$82:$J$108,'51.2 - PS 01.2 Elektroins...'!$C$114:$J$221</definedName>
    <definedName name="_xlnm.Print_Area" localSheetId="10">'52.1 - PS 02.1 Technologi...'!$C$4:$J$76,'52.1 - PS 02.1 Technologi...'!$C$82:$J$101,'52.1 - PS 02.1 Technologi...'!$C$107:$J$169</definedName>
    <definedName name="_xlnm.Print_Area" localSheetId="11">'52.2 - PS 02.2 Elektrotec...'!$C$4:$J$76,'52.2 - PS 02.2 Elektrotec...'!$C$82:$J$108,'52.2 - PS 02.2 Elektrotec...'!$C$114:$J$221</definedName>
    <definedName name="_xlnm.Print_Area" localSheetId="12">'53.1 - PS 03.1 Technologi...'!$C$4:$J$76,'53.1 - PS 03.1 Technologi...'!$C$82:$J$101,'53.1 - PS 03.1 Technologi...'!$C$107:$J$169</definedName>
    <definedName name="_xlnm.Print_Area" localSheetId="13">'53.2 - PS 03.2 Elektrotec...'!$C$4:$J$76,'53.2 - PS 03.2 Elektrotec...'!$C$82:$J$108,'53.2 - PS 03.2 Elektrotec...'!$C$114:$J$221</definedName>
    <definedName name="_xlnm.Print_Area" localSheetId="0">'Rekapitulace stavby'!$D$4:$AO$76,'Rekapitulace stavby'!$C$82:$AQ$114</definedName>
  </definedNames>
  <calcPr calcId="181029"/>
</workbook>
</file>

<file path=xl/calcChain.xml><?xml version="1.0" encoding="utf-8"?>
<calcChain xmlns="http://schemas.openxmlformats.org/spreadsheetml/2006/main">
  <c r="J37" i="15" l="1"/>
  <c r="J36" i="15"/>
  <c r="AY113" i="1"/>
  <c r="J35" i="15"/>
  <c r="AX113" i="1" s="1"/>
  <c r="BI129" i="15"/>
  <c r="BH129" i="15"/>
  <c r="BG129" i="15"/>
  <c r="BF129" i="15"/>
  <c r="T129" i="15"/>
  <c r="R129" i="15"/>
  <c r="P129" i="15"/>
  <c r="BI128" i="15"/>
  <c r="BH128" i="15"/>
  <c r="BG128" i="15"/>
  <c r="BF128" i="15"/>
  <c r="T128" i="15"/>
  <c r="R128" i="15"/>
  <c r="P128" i="15"/>
  <c r="BI127" i="15"/>
  <c r="BH127" i="15"/>
  <c r="BG127" i="15"/>
  <c r="BF127" i="15"/>
  <c r="T127" i="15"/>
  <c r="R127" i="15"/>
  <c r="P127" i="15"/>
  <c r="BI126" i="15"/>
  <c r="BH126" i="15"/>
  <c r="BG126" i="15"/>
  <c r="BF126" i="15"/>
  <c r="T126" i="15"/>
  <c r="R126" i="15"/>
  <c r="P126" i="15"/>
  <c r="BI125" i="15"/>
  <c r="BH125" i="15"/>
  <c r="BG125" i="15"/>
  <c r="BF125" i="15"/>
  <c r="T125" i="15"/>
  <c r="R125" i="15"/>
  <c r="P125" i="15"/>
  <c r="BI124" i="15"/>
  <c r="BH124" i="15"/>
  <c r="BG124" i="15"/>
  <c r="BF124" i="15"/>
  <c r="T124" i="15"/>
  <c r="R124" i="15"/>
  <c r="P124" i="15"/>
  <c r="BI123" i="15"/>
  <c r="BH123" i="15"/>
  <c r="BG123" i="15"/>
  <c r="BF123" i="15"/>
  <c r="T123" i="15"/>
  <c r="R123" i="15"/>
  <c r="P123" i="15"/>
  <c r="BI122" i="15"/>
  <c r="BH122" i="15"/>
  <c r="BG122" i="15"/>
  <c r="BF122" i="15"/>
  <c r="T122" i="15"/>
  <c r="R122" i="15"/>
  <c r="P122" i="15"/>
  <c r="BI121" i="15"/>
  <c r="BH121" i="15"/>
  <c r="BG121" i="15"/>
  <c r="BF121" i="15"/>
  <c r="T121" i="15"/>
  <c r="R121" i="15"/>
  <c r="P121" i="15"/>
  <c r="BI120" i="15"/>
  <c r="BH120" i="15"/>
  <c r="BG120" i="15"/>
  <c r="BF120" i="15"/>
  <c r="T120" i="15"/>
  <c r="R120" i="15"/>
  <c r="P120" i="15"/>
  <c r="BI119" i="15"/>
  <c r="BH119" i="15"/>
  <c r="BG119" i="15"/>
  <c r="BF119" i="15"/>
  <c r="T119" i="15"/>
  <c r="R119" i="15"/>
  <c r="P119" i="15"/>
  <c r="F111" i="15"/>
  <c r="E109" i="15"/>
  <c r="F89" i="15"/>
  <c r="E87" i="15"/>
  <c r="J24" i="15"/>
  <c r="E24" i="15"/>
  <c r="J92" i="15" s="1"/>
  <c r="J23" i="15"/>
  <c r="J21" i="15"/>
  <c r="E21" i="15"/>
  <c r="J113" i="15" s="1"/>
  <c r="J20" i="15"/>
  <c r="J18" i="15"/>
  <c r="E18" i="15"/>
  <c r="F114" i="15" s="1"/>
  <c r="J17" i="15"/>
  <c r="J15" i="15"/>
  <c r="E15" i="15"/>
  <c r="F113" i="15" s="1"/>
  <c r="J14" i="15"/>
  <c r="J12" i="15"/>
  <c r="J111" i="15" s="1"/>
  <c r="E7" i="15"/>
  <c r="E85" i="15"/>
  <c r="J39" i="14"/>
  <c r="J38" i="14"/>
  <c r="AY112" i="1" s="1"/>
  <c r="J37" i="14"/>
  <c r="AX112" i="1"/>
  <c r="BI221" i="14"/>
  <c r="BH221" i="14"/>
  <c r="BG221" i="14"/>
  <c r="BF221" i="14"/>
  <c r="T221" i="14"/>
  <c r="R221" i="14"/>
  <c r="P221" i="14"/>
  <c r="BI220" i="14"/>
  <c r="BH220" i="14"/>
  <c r="BG220" i="14"/>
  <c r="BF220" i="14"/>
  <c r="T220" i="14"/>
  <c r="R220" i="14"/>
  <c r="P220" i="14"/>
  <c r="BI219" i="14"/>
  <c r="BH219" i="14"/>
  <c r="BG219" i="14"/>
  <c r="BF219" i="14"/>
  <c r="T219" i="14"/>
  <c r="R219" i="14"/>
  <c r="P219" i="14"/>
  <c r="BI217" i="14"/>
  <c r="BH217" i="14"/>
  <c r="BG217" i="14"/>
  <c r="BF217" i="14"/>
  <c r="T217" i="14"/>
  <c r="R217" i="14"/>
  <c r="P217" i="14"/>
  <c r="BI216" i="14"/>
  <c r="BH216" i="14"/>
  <c r="BG216" i="14"/>
  <c r="BF216" i="14"/>
  <c r="T216" i="14"/>
  <c r="R216" i="14"/>
  <c r="P216" i="14"/>
  <c r="BI215" i="14"/>
  <c r="BH215" i="14"/>
  <c r="BG215" i="14"/>
  <c r="BF215" i="14"/>
  <c r="T215" i="14"/>
  <c r="R215" i="14"/>
  <c r="P215" i="14"/>
  <c r="BI214" i="14"/>
  <c r="BH214" i="14"/>
  <c r="BG214" i="14"/>
  <c r="BF214" i="14"/>
  <c r="T214" i="14"/>
  <c r="R214" i="14"/>
  <c r="P214" i="14"/>
  <c r="BI213" i="14"/>
  <c r="BH213" i="14"/>
  <c r="BG213" i="14"/>
  <c r="BF213" i="14"/>
  <c r="T213" i="14"/>
  <c r="R213" i="14"/>
  <c r="P213" i="14"/>
  <c r="BI212" i="14"/>
  <c r="BH212" i="14"/>
  <c r="BG212" i="14"/>
  <c r="BF212" i="14"/>
  <c r="T212" i="14"/>
  <c r="R212" i="14"/>
  <c r="P212" i="14"/>
  <c r="BI211" i="14"/>
  <c r="BH211" i="14"/>
  <c r="BG211" i="14"/>
  <c r="BF211" i="14"/>
  <c r="T211" i="14"/>
  <c r="R211" i="14"/>
  <c r="P211" i="14"/>
  <c r="BI210" i="14"/>
  <c r="BH210" i="14"/>
  <c r="BG210" i="14"/>
  <c r="BF210" i="14"/>
  <c r="T210" i="14"/>
  <c r="R210" i="14"/>
  <c r="P210" i="14"/>
  <c r="BI209" i="14"/>
  <c r="BH209" i="14"/>
  <c r="BG209" i="14"/>
  <c r="BF209" i="14"/>
  <c r="T209" i="14"/>
  <c r="R209" i="14"/>
  <c r="P209" i="14"/>
  <c r="BI208" i="14"/>
  <c r="BH208" i="14"/>
  <c r="BG208" i="14"/>
  <c r="BF208" i="14"/>
  <c r="T208" i="14"/>
  <c r="R208" i="14"/>
  <c r="P208" i="14"/>
  <c r="BI207" i="14"/>
  <c r="BH207" i="14"/>
  <c r="BG207" i="14"/>
  <c r="BF207" i="14"/>
  <c r="T207" i="14"/>
  <c r="R207" i="14"/>
  <c r="P207" i="14"/>
  <c r="BI205" i="14"/>
  <c r="BH205" i="14"/>
  <c r="BG205" i="14"/>
  <c r="BF205" i="14"/>
  <c r="T205" i="14"/>
  <c r="R205" i="14"/>
  <c r="P205" i="14"/>
  <c r="BI204" i="14"/>
  <c r="BH204" i="14"/>
  <c r="BG204" i="14"/>
  <c r="BF204" i="14"/>
  <c r="T204" i="14"/>
  <c r="R204" i="14"/>
  <c r="P204" i="14"/>
  <c r="BI203" i="14"/>
  <c r="BH203" i="14"/>
  <c r="BG203" i="14"/>
  <c r="BF203" i="14"/>
  <c r="T203" i="14"/>
  <c r="R203" i="14"/>
  <c r="P203" i="14"/>
  <c r="BI202" i="14"/>
  <c r="BH202" i="14"/>
  <c r="BG202" i="14"/>
  <c r="BF202" i="14"/>
  <c r="T202" i="14"/>
  <c r="R202" i="14"/>
  <c r="P202" i="14"/>
  <c r="BI201" i="14"/>
  <c r="BH201" i="14"/>
  <c r="BG201" i="14"/>
  <c r="BF201" i="14"/>
  <c r="T201" i="14"/>
  <c r="R201" i="14"/>
  <c r="P201" i="14"/>
  <c r="BI200" i="14"/>
  <c r="BH200" i="14"/>
  <c r="BG200" i="14"/>
  <c r="BF200" i="14"/>
  <c r="T200" i="14"/>
  <c r="R200" i="14"/>
  <c r="P200" i="14"/>
  <c r="BI199" i="14"/>
  <c r="BH199" i="14"/>
  <c r="BG199" i="14"/>
  <c r="BF199" i="14"/>
  <c r="T199" i="14"/>
  <c r="R199" i="14"/>
  <c r="P199" i="14"/>
  <c r="BI198" i="14"/>
  <c r="BH198" i="14"/>
  <c r="BG198" i="14"/>
  <c r="BF198" i="14"/>
  <c r="T198" i="14"/>
  <c r="R198" i="14"/>
  <c r="P198" i="14"/>
  <c r="BI197" i="14"/>
  <c r="BH197" i="14"/>
  <c r="BG197" i="14"/>
  <c r="BF197" i="14"/>
  <c r="T197" i="14"/>
  <c r="R197" i="14"/>
  <c r="P197" i="14"/>
  <c r="BI196" i="14"/>
  <c r="BH196" i="14"/>
  <c r="BG196" i="14"/>
  <c r="BF196" i="14"/>
  <c r="T196" i="14"/>
  <c r="R196" i="14"/>
  <c r="P196" i="14"/>
  <c r="BI195" i="14"/>
  <c r="BH195" i="14"/>
  <c r="BG195" i="14"/>
  <c r="BF195" i="14"/>
  <c r="T195" i="14"/>
  <c r="R195" i="14"/>
  <c r="P195" i="14"/>
  <c r="BI193" i="14"/>
  <c r="BH193" i="14"/>
  <c r="BG193" i="14"/>
  <c r="BF193" i="14"/>
  <c r="T193" i="14"/>
  <c r="R193" i="14"/>
  <c r="P193" i="14"/>
  <c r="BI192" i="14"/>
  <c r="BH192" i="14"/>
  <c r="BG192" i="14"/>
  <c r="BF192" i="14"/>
  <c r="T192" i="14"/>
  <c r="R192" i="14"/>
  <c r="P192" i="14"/>
  <c r="BI191" i="14"/>
  <c r="BH191" i="14"/>
  <c r="BG191" i="14"/>
  <c r="BF191" i="14"/>
  <c r="T191" i="14"/>
  <c r="R191" i="14"/>
  <c r="P191" i="14"/>
  <c r="BI189" i="14"/>
  <c r="BH189" i="14"/>
  <c r="BG189" i="14"/>
  <c r="BF189" i="14"/>
  <c r="T189" i="14"/>
  <c r="R189" i="14"/>
  <c r="P189" i="14"/>
  <c r="BI188" i="14"/>
  <c r="BH188" i="14"/>
  <c r="BG188" i="14"/>
  <c r="BF188" i="14"/>
  <c r="T188" i="14"/>
  <c r="R188" i="14"/>
  <c r="P188" i="14"/>
  <c r="BI186" i="14"/>
  <c r="BH186" i="14"/>
  <c r="BG186" i="14"/>
  <c r="BF186" i="14"/>
  <c r="T186" i="14"/>
  <c r="R186" i="14"/>
  <c r="P186" i="14"/>
  <c r="BI185" i="14"/>
  <c r="BH185" i="14"/>
  <c r="BG185" i="14"/>
  <c r="BF185" i="14"/>
  <c r="T185" i="14"/>
  <c r="R185" i="14"/>
  <c r="P185" i="14"/>
  <c r="BI184" i="14"/>
  <c r="BH184" i="14"/>
  <c r="BG184" i="14"/>
  <c r="BF184" i="14"/>
  <c r="T184" i="14"/>
  <c r="R184" i="14"/>
  <c r="P184" i="14"/>
  <c r="BI183" i="14"/>
  <c r="BH183" i="14"/>
  <c r="BG183" i="14"/>
  <c r="BF183" i="14"/>
  <c r="T183" i="14"/>
  <c r="R183" i="14"/>
  <c r="P183" i="14"/>
  <c r="BI181" i="14"/>
  <c r="BH181" i="14"/>
  <c r="BG181" i="14"/>
  <c r="BF181" i="14"/>
  <c r="T181" i="14"/>
  <c r="R181" i="14"/>
  <c r="P181" i="14"/>
  <c r="BI180" i="14"/>
  <c r="BH180" i="14"/>
  <c r="BG180" i="14"/>
  <c r="BF180" i="14"/>
  <c r="T180" i="14"/>
  <c r="R180" i="14"/>
  <c r="P180" i="14"/>
  <c r="BI179" i="14"/>
  <c r="BH179" i="14"/>
  <c r="BG179" i="14"/>
  <c r="BF179" i="14"/>
  <c r="T179" i="14"/>
  <c r="R179" i="14"/>
  <c r="P179" i="14"/>
  <c r="BI177" i="14"/>
  <c r="BH177" i="14"/>
  <c r="BG177" i="14"/>
  <c r="BF177" i="14"/>
  <c r="T177" i="14"/>
  <c r="R177" i="14"/>
  <c r="P177" i="14"/>
  <c r="BI176" i="14"/>
  <c r="BH176" i="14"/>
  <c r="BG176" i="14"/>
  <c r="BF176" i="14"/>
  <c r="T176" i="14"/>
  <c r="R176" i="14"/>
  <c r="P176" i="14"/>
  <c r="BI175" i="14"/>
  <c r="BH175" i="14"/>
  <c r="BG175" i="14"/>
  <c r="BF175" i="14"/>
  <c r="T175" i="14"/>
  <c r="R175" i="14"/>
  <c r="P175" i="14"/>
  <c r="BI174" i="14"/>
  <c r="BH174" i="14"/>
  <c r="BG174" i="14"/>
  <c r="BF174" i="14"/>
  <c r="T174" i="14"/>
  <c r="R174" i="14"/>
  <c r="P174" i="14"/>
  <c r="BI173" i="14"/>
  <c r="BH173" i="14"/>
  <c r="BG173" i="14"/>
  <c r="BF173" i="14"/>
  <c r="T173" i="14"/>
  <c r="R173" i="14"/>
  <c r="P173" i="14"/>
  <c r="BI172" i="14"/>
  <c r="BH172" i="14"/>
  <c r="BG172" i="14"/>
  <c r="BF172" i="14"/>
  <c r="T172" i="14"/>
  <c r="R172" i="14"/>
  <c r="P172" i="14"/>
  <c r="BI171" i="14"/>
  <c r="BH171" i="14"/>
  <c r="BG171" i="14"/>
  <c r="BF171" i="14"/>
  <c r="T171" i="14"/>
  <c r="R171" i="14"/>
  <c r="P171" i="14"/>
  <c r="BI170" i="14"/>
  <c r="BH170" i="14"/>
  <c r="BG170" i="14"/>
  <c r="BF170" i="14"/>
  <c r="T170" i="14"/>
  <c r="R170" i="14"/>
  <c r="P170" i="14"/>
  <c r="BI169" i="14"/>
  <c r="BH169" i="14"/>
  <c r="BG169" i="14"/>
  <c r="BF169" i="14"/>
  <c r="T169" i="14"/>
  <c r="R169" i="14"/>
  <c r="P169" i="14"/>
  <c r="BI167" i="14"/>
  <c r="BH167" i="14"/>
  <c r="BG167" i="14"/>
  <c r="BF167" i="14"/>
  <c r="T167" i="14"/>
  <c r="R167" i="14"/>
  <c r="P167" i="14"/>
  <c r="BI166" i="14"/>
  <c r="BH166" i="14"/>
  <c r="BG166" i="14"/>
  <c r="BF166" i="14"/>
  <c r="T166" i="14"/>
  <c r="R166" i="14"/>
  <c r="P166" i="14"/>
  <c r="BI165" i="14"/>
  <c r="BH165" i="14"/>
  <c r="BG165" i="14"/>
  <c r="BF165" i="14"/>
  <c r="T165" i="14"/>
  <c r="R165" i="14"/>
  <c r="P165" i="14"/>
  <c r="BI164" i="14"/>
  <c r="BH164" i="14"/>
  <c r="BG164" i="14"/>
  <c r="BF164" i="14"/>
  <c r="T164" i="14"/>
  <c r="R164" i="14"/>
  <c r="P164" i="14"/>
  <c r="BI163" i="14"/>
  <c r="BH163" i="14"/>
  <c r="BG163" i="14"/>
  <c r="BF163" i="14"/>
  <c r="T163" i="14"/>
  <c r="R163" i="14"/>
  <c r="P163" i="14"/>
  <c r="BI162" i="14"/>
  <c r="BH162" i="14"/>
  <c r="BG162" i="14"/>
  <c r="BF162" i="14"/>
  <c r="T162" i="14"/>
  <c r="R162" i="14"/>
  <c r="P162" i="14"/>
  <c r="BI161" i="14"/>
  <c r="BH161" i="14"/>
  <c r="BG161" i="14"/>
  <c r="BF161" i="14"/>
  <c r="T161" i="14"/>
  <c r="R161" i="14"/>
  <c r="P161" i="14"/>
  <c r="BI160" i="14"/>
  <c r="BH160" i="14"/>
  <c r="BG160" i="14"/>
  <c r="BF160" i="14"/>
  <c r="T160" i="14"/>
  <c r="R160" i="14"/>
  <c r="P160" i="14"/>
  <c r="BI159" i="14"/>
  <c r="BH159" i="14"/>
  <c r="BG159" i="14"/>
  <c r="BF159" i="14"/>
  <c r="T159" i="14"/>
  <c r="R159" i="14"/>
  <c r="P159" i="14"/>
  <c r="BI158" i="14"/>
  <c r="BH158" i="14"/>
  <c r="BG158" i="14"/>
  <c r="BF158" i="14"/>
  <c r="T158" i="14"/>
  <c r="R158" i="14"/>
  <c r="P158" i="14"/>
  <c r="BI157" i="14"/>
  <c r="BH157" i="14"/>
  <c r="BG157" i="14"/>
  <c r="BF157" i="14"/>
  <c r="T157" i="14"/>
  <c r="R157" i="14"/>
  <c r="P157" i="14"/>
  <c r="BI156" i="14"/>
  <c r="BH156" i="14"/>
  <c r="BG156" i="14"/>
  <c r="BF156" i="14"/>
  <c r="T156" i="14"/>
  <c r="R156" i="14"/>
  <c r="P156" i="14"/>
  <c r="BI155" i="14"/>
  <c r="BH155" i="14"/>
  <c r="BG155" i="14"/>
  <c r="BF155" i="14"/>
  <c r="T155" i="14"/>
  <c r="R155" i="14"/>
  <c r="P155" i="14"/>
  <c r="BI154" i="14"/>
  <c r="BH154" i="14"/>
  <c r="BG154" i="14"/>
  <c r="BF154" i="14"/>
  <c r="T154" i="14"/>
  <c r="R154" i="14"/>
  <c r="P154" i="14"/>
  <c r="BI153" i="14"/>
  <c r="BH153" i="14"/>
  <c r="BG153" i="14"/>
  <c r="BF153" i="14"/>
  <c r="T153" i="14"/>
  <c r="R153" i="14"/>
  <c r="P153" i="14"/>
  <c r="BI152" i="14"/>
  <c r="BH152" i="14"/>
  <c r="BG152" i="14"/>
  <c r="BF152" i="14"/>
  <c r="T152" i="14"/>
  <c r="R152" i="14"/>
  <c r="P152" i="14"/>
  <c r="BI151" i="14"/>
  <c r="BH151" i="14"/>
  <c r="BG151" i="14"/>
  <c r="BF151" i="14"/>
  <c r="T151" i="14"/>
  <c r="R151" i="14"/>
  <c r="P151" i="14"/>
  <c r="BI150" i="14"/>
  <c r="BH150" i="14"/>
  <c r="BG150" i="14"/>
  <c r="BF150" i="14"/>
  <c r="T150" i="14"/>
  <c r="R150" i="14"/>
  <c r="P150" i="14"/>
  <c r="BI149" i="14"/>
  <c r="BH149" i="14"/>
  <c r="BG149" i="14"/>
  <c r="BF149" i="14"/>
  <c r="T149" i="14"/>
  <c r="R149" i="14"/>
  <c r="P149" i="14"/>
  <c r="BI148" i="14"/>
  <c r="BH148" i="14"/>
  <c r="BG148" i="14"/>
  <c r="BF148" i="14"/>
  <c r="T148" i="14"/>
  <c r="R148" i="14"/>
  <c r="P148" i="14"/>
  <c r="BI147" i="14"/>
  <c r="BH147" i="14"/>
  <c r="BG147" i="14"/>
  <c r="BF147" i="14"/>
  <c r="T147" i="14"/>
  <c r="R147" i="14"/>
  <c r="P147" i="14"/>
  <c r="BI146" i="14"/>
  <c r="BH146" i="14"/>
  <c r="BG146" i="14"/>
  <c r="BF146" i="14"/>
  <c r="T146" i="14"/>
  <c r="R146" i="14"/>
  <c r="P146" i="14"/>
  <c r="BI145" i="14"/>
  <c r="BH145" i="14"/>
  <c r="BG145" i="14"/>
  <c r="BF145" i="14"/>
  <c r="T145" i="14"/>
  <c r="R145" i="14"/>
  <c r="P145" i="14"/>
  <c r="BI144" i="14"/>
  <c r="BH144" i="14"/>
  <c r="BG144" i="14"/>
  <c r="BF144" i="14"/>
  <c r="T144" i="14"/>
  <c r="R144" i="14"/>
  <c r="P144" i="14"/>
  <c r="BI143" i="14"/>
  <c r="BH143" i="14"/>
  <c r="BG143" i="14"/>
  <c r="BF143" i="14"/>
  <c r="T143" i="14"/>
  <c r="R143" i="14"/>
  <c r="P143" i="14"/>
  <c r="BI142" i="14"/>
  <c r="BH142" i="14"/>
  <c r="BG142" i="14"/>
  <c r="BF142" i="14"/>
  <c r="T142" i="14"/>
  <c r="R142" i="14"/>
  <c r="P142" i="14"/>
  <c r="BI141" i="14"/>
  <c r="BH141" i="14"/>
  <c r="BG141" i="14"/>
  <c r="BF141" i="14"/>
  <c r="T141" i="14"/>
  <c r="R141" i="14"/>
  <c r="P141" i="14"/>
  <c r="BI140" i="14"/>
  <c r="BH140" i="14"/>
  <c r="BG140" i="14"/>
  <c r="BF140" i="14"/>
  <c r="T140" i="14"/>
  <c r="R140" i="14"/>
  <c r="P140" i="14"/>
  <c r="BI139" i="14"/>
  <c r="BH139" i="14"/>
  <c r="BG139" i="14"/>
  <c r="BF139" i="14"/>
  <c r="T139" i="14"/>
  <c r="R139" i="14"/>
  <c r="P139" i="14"/>
  <c r="BI138" i="14"/>
  <c r="BH138" i="14"/>
  <c r="BG138" i="14"/>
  <c r="BF138" i="14"/>
  <c r="T138" i="14"/>
  <c r="R138" i="14"/>
  <c r="P138" i="14"/>
  <c r="BI137" i="14"/>
  <c r="BH137" i="14"/>
  <c r="BG137" i="14"/>
  <c r="BF137" i="14"/>
  <c r="T137" i="14"/>
  <c r="R137" i="14"/>
  <c r="P137" i="14"/>
  <c r="BI136" i="14"/>
  <c r="BH136" i="14"/>
  <c r="BG136" i="14"/>
  <c r="BF136" i="14"/>
  <c r="T136" i="14"/>
  <c r="R136" i="14"/>
  <c r="P136" i="14"/>
  <c r="BI135" i="14"/>
  <c r="BH135" i="14"/>
  <c r="BG135" i="14"/>
  <c r="BF135" i="14"/>
  <c r="T135" i="14"/>
  <c r="R135" i="14"/>
  <c r="P135" i="14"/>
  <c r="BI134" i="14"/>
  <c r="BH134" i="14"/>
  <c r="BG134" i="14"/>
  <c r="BF134" i="14"/>
  <c r="T134" i="14"/>
  <c r="R134" i="14"/>
  <c r="P134" i="14"/>
  <c r="BI133" i="14"/>
  <c r="BH133" i="14"/>
  <c r="BG133" i="14"/>
  <c r="BF133" i="14"/>
  <c r="T133" i="14"/>
  <c r="R133" i="14"/>
  <c r="P133" i="14"/>
  <c r="BI132" i="14"/>
  <c r="BH132" i="14"/>
  <c r="BG132" i="14"/>
  <c r="BF132" i="14"/>
  <c r="T132" i="14"/>
  <c r="R132" i="14"/>
  <c r="P132" i="14"/>
  <c r="BI131" i="14"/>
  <c r="BH131" i="14"/>
  <c r="BG131" i="14"/>
  <c r="BF131" i="14"/>
  <c r="T131" i="14"/>
  <c r="R131" i="14"/>
  <c r="P131" i="14"/>
  <c r="F123" i="14"/>
  <c r="E121" i="14"/>
  <c r="F91" i="14"/>
  <c r="E89" i="14"/>
  <c r="J26" i="14"/>
  <c r="E26" i="14"/>
  <c r="J126" i="14"/>
  <c r="J25" i="14"/>
  <c r="J23" i="14"/>
  <c r="E23" i="14"/>
  <c r="J125" i="14"/>
  <c r="J22" i="14"/>
  <c r="J20" i="14"/>
  <c r="E20" i="14"/>
  <c r="F126" i="14"/>
  <c r="J19" i="14"/>
  <c r="J17" i="14"/>
  <c r="E17" i="14"/>
  <c r="F125" i="14"/>
  <c r="J16" i="14"/>
  <c r="J14" i="14"/>
  <c r="J123" i="14" s="1"/>
  <c r="E7" i="14"/>
  <c r="E85" i="14"/>
  <c r="J39" i="13"/>
  <c r="J38" i="13"/>
  <c r="AY111" i="1"/>
  <c r="J37" i="13"/>
  <c r="AX111" i="1" s="1"/>
  <c r="BI167" i="13"/>
  <c r="BH167" i="13"/>
  <c r="BG167" i="13"/>
  <c r="BF167" i="13"/>
  <c r="T167" i="13"/>
  <c r="R167" i="13"/>
  <c r="P167" i="13"/>
  <c r="BI164" i="13"/>
  <c r="BH164" i="13"/>
  <c r="BG164" i="13"/>
  <c r="BF164" i="13"/>
  <c r="T164" i="13"/>
  <c r="R164" i="13"/>
  <c r="P164" i="13"/>
  <c r="BI161" i="13"/>
  <c r="BH161" i="13"/>
  <c r="BG161" i="13"/>
  <c r="BF161" i="13"/>
  <c r="T161" i="13"/>
  <c r="R161" i="13"/>
  <c r="P161" i="13"/>
  <c r="BI158" i="13"/>
  <c r="BH158" i="13"/>
  <c r="BG158" i="13"/>
  <c r="BF158" i="13"/>
  <c r="T158" i="13"/>
  <c r="R158" i="13"/>
  <c r="P158" i="13"/>
  <c r="BI155" i="13"/>
  <c r="BH155" i="13"/>
  <c r="BG155" i="13"/>
  <c r="BF155" i="13"/>
  <c r="T155" i="13"/>
  <c r="R155" i="13"/>
  <c r="P155" i="13"/>
  <c r="BI152" i="13"/>
  <c r="BH152" i="13"/>
  <c r="BG152" i="13"/>
  <c r="BF152" i="13"/>
  <c r="T152" i="13"/>
  <c r="R152" i="13"/>
  <c r="P152" i="13"/>
  <c r="BI149" i="13"/>
  <c r="BH149" i="13"/>
  <c r="BG149" i="13"/>
  <c r="BF149" i="13"/>
  <c r="T149" i="13"/>
  <c r="R149" i="13"/>
  <c r="P149" i="13"/>
  <c r="BI146" i="13"/>
  <c r="BH146" i="13"/>
  <c r="BG146" i="13"/>
  <c r="BF146" i="13"/>
  <c r="T146" i="13"/>
  <c r="R146" i="13"/>
  <c r="P146" i="13"/>
  <c r="BI143" i="13"/>
  <c r="BH143" i="13"/>
  <c r="BG143" i="13"/>
  <c r="BF143" i="13"/>
  <c r="T143" i="13"/>
  <c r="R143" i="13"/>
  <c r="P143" i="13"/>
  <c r="BI140" i="13"/>
  <c r="BH140" i="13"/>
  <c r="BG140" i="13"/>
  <c r="BF140" i="13"/>
  <c r="T140" i="13"/>
  <c r="R140" i="13"/>
  <c r="P140" i="13"/>
  <c r="BI137" i="13"/>
  <c r="BH137" i="13"/>
  <c r="BG137" i="13"/>
  <c r="BF137" i="13"/>
  <c r="T137" i="13"/>
  <c r="R137" i="13"/>
  <c r="P137" i="13"/>
  <c r="BI134" i="13"/>
  <c r="BH134" i="13"/>
  <c r="BG134" i="13"/>
  <c r="BF134" i="13"/>
  <c r="T134" i="13"/>
  <c r="R134" i="13"/>
  <c r="P134" i="13"/>
  <c r="BI131" i="13"/>
  <c r="BH131" i="13"/>
  <c r="BG131" i="13"/>
  <c r="BF131" i="13"/>
  <c r="T131" i="13"/>
  <c r="R131" i="13"/>
  <c r="P131" i="13"/>
  <c r="BI128" i="13"/>
  <c r="BH128" i="13"/>
  <c r="BG128" i="13"/>
  <c r="BF128" i="13"/>
  <c r="T128" i="13"/>
  <c r="R128" i="13"/>
  <c r="P128" i="13"/>
  <c r="BI125" i="13"/>
  <c r="BH125" i="13"/>
  <c r="BG125" i="13"/>
  <c r="BF125" i="13"/>
  <c r="T125" i="13"/>
  <c r="R125" i="13"/>
  <c r="P125" i="13"/>
  <c r="F116" i="13"/>
  <c r="E114" i="13"/>
  <c r="F91" i="13"/>
  <c r="E89" i="13"/>
  <c r="J26" i="13"/>
  <c r="E26" i="13"/>
  <c r="J119" i="13" s="1"/>
  <c r="J25" i="13"/>
  <c r="J23" i="13"/>
  <c r="E23" i="13"/>
  <c r="J118" i="13" s="1"/>
  <c r="J22" i="13"/>
  <c r="J20" i="13"/>
  <c r="E20" i="13"/>
  <c r="F94" i="13" s="1"/>
  <c r="J19" i="13"/>
  <c r="J17" i="13"/>
  <c r="E17" i="13"/>
  <c r="F118" i="13" s="1"/>
  <c r="J16" i="13"/>
  <c r="J14" i="13"/>
  <c r="J91" i="13" s="1"/>
  <c r="E7" i="13"/>
  <c r="E110" i="13"/>
  <c r="J39" i="12"/>
  <c r="J38" i="12"/>
  <c r="AY109" i="1" s="1"/>
  <c r="J37" i="12"/>
  <c r="AX109" i="1"/>
  <c r="BI221" i="12"/>
  <c r="BH221" i="12"/>
  <c r="BG221" i="12"/>
  <c r="BF221" i="12"/>
  <c r="T221" i="12"/>
  <c r="R221" i="12"/>
  <c r="P221" i="12"/>
  <c r="BI220" i="12"/>
  <c r="BH220" i="12"/>
  <c r="BG220" i="12"/>
  <c r="BF220" i="12"/>
  <c r="T220" i="12"/>
  <c r="R220" i="12"/>
  <c r="P220" i="12"/>
  <c r="BI219" i="12"/>
  <c r="BH219" i="12"/>
  <c r="BG219" i="12"/>
  <c r="BF219" i="12"/>
  <c r="T219" i="12"/>
  <c r="R219" i="12"/>
  <c r="P219" i="12"/>
  <c r="BI217" i="12"/>
  <c r="BH217" i="12"/>
  <c r="BG217" i="12"/>
  <c r="BF217" i="12"/>
  <c r="T217" i="12"/>
  <c r="R217" i="12"/>
  <c r="P217" i="12"/>
  <c r="BI216" i="12"/>
  <c r="BH216" i="12"/>
  <c r="BG216" i="12"/>
  <c r="BF216" i="12"/>
  <c r="T216" i="12"/>
  <c r="R216" i="12"/>
  <c r="P216" i="12"/>
  <c r="BI215" i="12"/>
  <c r="BH215" i="12"/>
  <c r="BG215" i="12"/>
  <c r="BF215" i="12"/>
  <c r="T215" i="12"/>
  <c r="R215" i="12"/>
  <c r="P215" i="12"/>
  <c r="BI214" i="12"/>
  <c r="BH214" i="12"/>
  <c r="BG214" i="12"/>
  <c r="BF214" i="12"/>
  <c r="T214" i="12"/>
  <c r="R214" i="12"/>
  <c r="P214" i="12"/>
  <c r="BI213" i="12"/>
  <c r="BH213" i="12"/>
  <c r="BG213" i="12"/>
  <c r="BF213" i="12"/>
  <c r="T213" i="12"/>
  <c r="R213" i="12"/>
  <c r="P213" i="12"/>
  <c r="BI212" i="12"/>
  <c r="BH212" i="12"/>
  <c r="BG212" i="12"/>
  <c r="BF212" i="12"/>
  <c r="T212" i="12"/>
  <c r="R212" i="12"/>
  <c r="P212" i="12"/>
  <c r="BI211" i="12"/>
  <c r="BH211" i="12"/>
  <c r="BG211" i="12"/>
  <c r="BF211" i="12"/>
  <c r="T211" i="12"/>
  <c r="R211" i="12"/>
  <c r="P211" i="12"/>
  <c r="BI210" i="12"/>
  <c r="BH210" i="12"/>
  <c r="BG210" i="12"/>
  <c r="BF210" i="12"/>
  <c r="T210" i="12"/>
  <c r="R210" i="12"/>
  <c r="P210" i="12"/>
  <c r="BI209" i="12"/>
  <c r="BH209" i="12"/>
  <c r="BG209" i="12"/>
  <c r="BF209" i="12"/>
  <c r="T209" i="12"/>
  <c r="R209" i="12"/>
  <c r="P209" i="12"/>
  <c r="BI208" i="12"/>
  <c r="BH208" i="12"/>
  <c r="BG208" i="12"/>
  <c r="BF208" i="12"/>
  <c r="T208" i="12"/>
  <c r="R208" i="12"/>
  <c r="P208" i="12"/>
  <c r="BI207" i="12"/>
  <c r="BH207" i="12"/>
  <c r="BG207" i="12"/>
  <c r="BF207" i="12"/>
  <c r="T207" i="12"/>
  <c r="R207" i="12"/>
  <c r="P207" i="12"/>
  <c r="BI205" i="12"/>
  <c r="BH205" i="12"/>
  <c r="BG205" i="12"/>
  <c r="BF205" i="12"/>
  <c r="T205" i="12"/>
  <c r="R205" i="12"/>
  <c r="P205" i="12"/>
  <c r="BI204" i="12"/>
  <c r="BH204" i="12"/>
  <c r="BG204" i="12"/>
  <c r="BF204" i="12"/>
  <c r="T204" i="12"/>
  <c r="R204" i="12"/>
  <c r="P204" i="12"/>
  <c r="BI203" i="12"/>
  <c r="BH203" i="12"/>
  <c r="BG203" i="12"/>
  <c r="BF203" i="12"/>
  <c r="T203" i="12"/>
  <c r="R203" i="12"/>
  <c r="P203" i="12"/>
  <c r="BI202" i="12"/>
  <c r="BH202" i="12"/>
  <c r="BG202" i="12"/>
  <c r="BF202" i="12"/>
  <c r="T202" i="12"/>
  <c r="R202" i="12"/>
  <c r="P202" i="12"/>
  <c r="BI201" i="12"/>
  <c r="BH201" i="12"/>
  <c r="BG201" i="12"/>
  <c r="BF201" i="12"/>
  <c r="T201" i="12"/>
  <c r="R201" i="12"/>
  <c r="P201" i="12"/>
  <c r="BI200" i="12"/>
  <c r="BH200" i="12"/>
  <c r="BG200" i="12"/>
  <c r="BF200" i="12"/>
  <c r="T200" i="12"/>
  <c r="R200" i="12"/>
  <c r="P200" i="12"/>
  <c r="BI199" i="12"/>
  <c r="BH199" i="12"/>
  <c r="BG199" i="12"/>
  <c r="BF199" i="12"/>
  <c r="T199" i="12"/>
  <c r="R199" i="12"/>
  <c r="P199" i="12"/>
  <c r="BI198" i="12"/>
  <c r="BH198" i="12"/>
  <c r="BG198" i="12"/>
  <c r="BF198" i="12"/>
  <c r="T198" i="12"/>
  <c r="R198" i="12"/>
  <c r="P198" i="12"/>
  <c r="BI197" i="12"/>
  <c r="BH197" i="12"/>
  <c r="BG197" i="12"/>
  <c r="BF197" i="12"/>
  <c r="T197" i="12"/>
  <c r="R197" i="12"/>
  <c r="P197" i="12"/>
  <c r="BI196" i="12"/>
  <c r="BH196" i="12"/>
  <c r="BG196" i="12"/>
  <c r="BF196" i="12"/>
  <c r="T196" i="12"/>
  <c r="R196" i="12"/>
  <c r="P196" i="12"/>
  <c r="BI195" i="12"/>
  <c r="BH195" i="12"/>
  <c r="BG195" i="12"/>
  <c r="BF195" i="12"/>
  <c r="T195" i="12"/>
  <c r="R195" i="12"/>
  <c r="P195" i="12"/>
  <c r="BI193" i="12"/>
  <c r="BH193" i="12"/>
  <c r="BG193" i="12"/>
  <c r="BF193" i="12"/>
  <c r="T193" i="12"/>
  <c r="R193" i="12"/>
  <c r="P193" i="12"/>
  <c r="BI192" i="12"/>
  <c r="BH192" i="12"/>
  <c r="BG192" i="12"/>
  <c r="BF192" i="12"/>
  <c r="T192" i="12"/>
  <c r="R192" i="12"/>
  <c r="P192" i="12"/>
  <c r="BI191" i="12"/>
  <c r="BH191" i="12"/>
  <c r="BG191" i="12"/>
  <c r="BF191" i="12"/>
  <c r="T191" i="12"/>
  <c r="R191" i="12"/>
  <c r="P191" i="12"/>
  <c r="BI189" i="12"/>
  <c r="BH189" i="12"/>
  <c r="BG189" i="12"/>
  <c r="BF189" i="12"/>
  <c r="T189" i="12"/>
  <c r="R189" i="12"/>
  <c r="P189" i="12"/>
  <c r="BI188" i="12"/>
  <c r="BH188" i="12"/>
  <c r="BG188" i="12"/>
  <c r="BF188" i="12"/>
  <c r="T188" i="12"/>
  <c r="R188" i="12"/>
  <c r="P188" i="12"/>
  <c r="BI186" i="12"/>
  <c r="BH186" i="12"/>
  <c r="BG186" i="12"/>
  <c r="BF186" i="12"/>
  <c r="T186" i="12"/>
  <c r="R186" i="12"/>
  <c r="P186" i="12"/>
  <c r="BI185" i="12"/>
  <c r="BH185" i="12"/>
  <c r="BG185" i="12"/>
  <c r="BF185" i="12"/>
  <c r="T185" i="12"/>
  <c r="R185" i="12"/>
  <c r="P185" i="12"/>
  <c r="BI184" i="12"/>
  <c r="BH184" i="12"/>
  <c r="BG184" i="12"/>
  <c r="BF184" i="12"/>
  <c r="T184" i="12"/>
  <c r="R184" i="12"/>
  <c r="P184" i="12"/>
  <c r="BI183" i="12"/>
  <c r="BH183" i="12"/>
  <c r="BG183" i="12"/>
  <c r="BF183" i="12"/>
  <c r="T183" i="12"/>
  <c r="R183" i="12"/>
  <c r="P183" i="12"/>
  <c r="BI181" i="12"/>
  <c r="BH181" i="12"/>
  <c r="BG181" i="12"/>
  <c r="BF181" i="12"/>
  <c r="T181" i="12"/>
  <c r="R181" i="12"/>
  <c r="P181" i="12"/>
  <c r="BI180" i="12"/>
  <c r="BH180" i="12"/>
  <c r="BG180" i="12"/>
  <c r="BF180" i="12"/>
  <c r="T180" i="12"/>
  <c r="R180" i="12"/>
  <c r="P180" i="12"/>
  <c r="BI179" i="12"/>
  <c r="BH179" i="12"/>
  <c r="BG179" i="12"/>
  <c r="BF179" i="12"/>
  <c r="T179" i="12"/>
  <c r="R179" i="12"/>
  <c r="P179" i="12"/>
  <c r="BI177" i="12"/>
  <c r="BH177" i="12"/>
  <c r="BG177" i="12"/>
  <c r="BF177" i="12"/>
  <c r="T177" i="12"/>
  <c r="R177" i="12"/>
  <c r="P177" i="12"/>
  <c r="BI176" i="12"/>
  <c r="BH176" i="12"/>
  <c r="BG176" i="12"/>
  <c r="BF176" i="12"/>
  <c r="T176" i="12"/>
  <c r="R176" i="12"/>
  <c r="P176" i="12"/>
  <c r="BI175" i="12"/>
  <c r="BH175" i="12"/>
  <c r="BG175" i="12"/>
  <c r="BF175" i="12"/>
  <c r="T175" i="12"/>
  <c r="R175" i="12"/>
  <c r="P175" i="12"/>
  <c r="BI174" i="12"/>
  <c r="BH174" i="12"/>
  <c r="BG174" i="12"/>
  <c r="BF174" i="12"/>
  <c r="T174" i="12"/>
  <c r="R174" i="12"/>
  <c r="P174" i="12"/>
  <c r="BI173" i="12"/>
  <c r="BH173" i="12"/>
  <c r="BG173" i="12"/>
  <c r="BF173" i="12"/>
  <c r="T173" i="12"/>
  <c r="R173" i="12"/>
  <c r="P173" i="12"/>
  <c r="BI172" i="12"/>
  <c r="BH172" i="12"/>
  <c r="BG172" i="12"/>
  <c r="BF172" i="12"/>
  <c r="T172" i="12"/>
  <c r="R172" i="12"/>
  <c r="P172" i="12"/>
  <c r="BI171" i="12"/>
  <c r="BH171" i="12"/>
  <c r="BG171" i="12"/>
  <c r="BF171" i="12"/>
  <c r="T171" i="12"/>
  <c r="R171" i="12"/>
  <c r="P171" i="12"/>
  <c r="BI170" i="12"/>
  <c r="BH170" i="12"/>
  <c r="BG170" i="12"/>
  <c r="BF170" i="12"/>
  <c r="T170" i="12"/>
  <c r="R170" i="12"/>
  <c r="P170" i="12"/>
  <c r="BI169" i="12"/>
  <c r="BH169" i="12"/>
  <c r="BG169" i="12"/>
  <c r="BF169" i="12"/>
  <c r="T169" i="12"/>
  <c r="R169" i="12"/>
  <c r="P169" i="12"/>
  <c r="BI167" i="12"/>
  <c r="BH167" i="12"/>
  <c r="BG167" i="12"/>
  <c r="BF167" i="12"/>
  <c r="T167" i="12"/>
  <c r="R167" i="12"/>
  <c r="P167" i="12"/>
  <c r="BI166" i="12"/>
  <c r="BH166" i="12"/>
  <c r="BG166" i="12"/>
  <c r="BF166" i="12"/>
  <c r="T166" i="12"/>
  <c r="R166" i="12"/>
  <c r="P166" i="12"/>
  <c r="BI165" i="12"/>
  <c r="BH165" i="12"/>
  <c r="BG165" i="12"/>
  <c r="BF165" i="12"/>
  <c r="T165" i="12"/>
  <c r="R165" i="12"/>
  <c r="P165" i="12"/>
  <c r="BI164" i="12"/>
  <c r="BH164" i="12"/>
  <c r="BG164" i="12"/>
  <c r="BF164" i="12"/>
  <c r="T164" i="12"/>
  <c r="R164" i="12"/>
  <c r="P164" i="12"/>
  <c r="BI163" i="12"/>
  <c r="BH163" i="12"/>
  <c r="BG163" i="12"/>
  <c r="BF163" i="12"/>
  <c r="T163" i="12"/>
  <c r="R163" i="12"/>
  <c r="P163" i="12"/>
  <c r="BI162" i="12"/>
  <c r="BH162" i="12"/>
  <c r="BG162" i="12"/>
  <c r="BF162" i="12"/>
  <c r="T162" i="12"/>
  <c r="R162" i="12"/>
  <c r="P162" i="12"/>
  <c r="BI161" i="12"/>
  <c r="BH161" i="12"/>
  <c r="BG161" i="12"/>
  <c r="BF161" i="12"/>
  <c r="T161" i="12"/>
  <c r="R161" i="12"/>
  <c r="P161" i="12"/>
  <c r="BI160" i="12"/>
  <c r="BH160" i="12"/>
  <c r="BG160" i="12"/>
  <c r="BF160" i="12"/>
  <c r="T160" i="12"/>
  <c r="R160" i="12"/>
  <c r="P160" i="12"/>
  <c r="BI159" i="12"/>
  <c r="BH159" i="12"/>
  <c r="BG159" i="12"/>
  <c r="BF159" i="12"/>
  <c r="T159" i="12"/>
  <c r="R159" i="12"/>
  <c r="P159" i="12"/>
  <c r="BI158" i="12"/>
  <c r="BH158" i="12"/>
  <c r="BG158" i="12"/>
  <c r="BF158" i="12"/>
  <c r="T158" i="12"/>
  <c r="R158" i="12"/>
  <c r="P158" i="12"/>
  <c r="BI157" i="12"/>
  <c r="BH157" i="12"/>
  <c r="BG157" i="12"/>
  <c r="BF157" i="12"/>
  <c r="T157" i="12"/>
  <c r="R157" i="12"/>
  <c r="P157" i="12"/>
  <c r="BI156" i="12"/>
  <c r="BH156" i="12"/>
  <c r="BG156" i="12"/>
  <c r="BF156" i="12"/>
  <c r="T156" i="12"/>
  <c r="R156" i="12"/>
  <c r="P156" i="12"/>
  <c r="BI155" i="12"/>
  <c r="BH155" i="12"/>
  <c r="BG155" i="12"/>
  <c r="BF155" i="12"/>
  <c r="T155" i="12"/>
  <c r="R155" i="12"/>
  <c r="P155" i="12"/>
  <c r="BI154" i="12"/>
  <c r="BH154" i="12"/>
  <c r="BG154" i="12"/>
  <c r="BF154" i="12"/>
  <c r="T154" i="12"/>
  <c r="R154" i="12"/>
  <c r="P154" i="12"/>
  <c r="BI153" i="12"/>
  <c r="BH153" i="12"/>
  <c r="BG153" i="12"/>
  <c r="BF153" i="12"/>
  <c r="T153" i="12"/>
  <c r="R153" i="12"/>
  <c r="P153" i="12"/>
  <c r="BI152" i="12"/>
  <c r="BH152" i="12"/>
  <c r="BG152" i="12"/>
  <c r="BF152" i="12"/>
  <c r="T152" i="12"/>
  <c r="R152" i="12"/>
  <c r="P152" i="12"/>
  <c r="BI151" i="12"/>
  <c r="BH151" i="12"/>
  <c r="BG151" i="12"/>
  <c r="BF151" i="12"/>
  <c r="T151" i="12"/>
  <c r="R151" i="12"/>
  <c r="P151" i="12"/>
  <c r="BI150" i="12"/>
  <c r="BH150" i="12"/>
  <c r="BG150" i="12"/>
  <c r="BF150" i="12"/>
  <c r="T150" i="12"/>
  <c r="R150" i="12"/>
  <c r="P150" i="12"/>
  <c r="BI149" i="12"/>
  <c r="BH149" i="12"/>
  <c r="BG149" i="12"/>
  <c r="BF149" i="12"/>
  <c r="T149" i="12"/>
  <c r="R149" i="12"/>
  <c r="P149" i="12"/>
  <c r="BI148" i="12"/>
  <c r="BH148" i="12"/>
  <c r="BG148" i="12"/>
  <c r="BF148" i="12"/>
  <c r="T148" i="12"/>
  <c r="R148" i="12"/>
  <c r="P148" i="12"/>
  <c r="BI147" i="12"/>
  <c r="BH147" i="12"/>
  <c r="BG147" i="12"/>
  <c r="BF147" i="12"/>
  <c r="T147" i="12"/>
  <c r="R147" i="12"/>
  <c r="P147" i="12"/>
  <c r="BI146" i="12"/>
  <c r="BH146" i="12"/>
  <c r="BG146" i="12"/>
  <c r="BF146" i="12"/>
  <c r="T146" i="12"/>
  <c r="R146" i="12"/>
  <c r="P146" i="12"/>
  <c r="BI145" i="12"/>
  <c r="BH145" i="12"/>
  <c r="BG145" i="12"/>
  <c r="BF145" i="12"/>
  <c r="T145" i="12"/>
  <c r="R145" i="12"/>
  <c r="P145" i="12"/>
  <c r="BI144" i="12"/>
  <c r="BH144" i="12"/>
  <c r="BG144" i="12"/>
  <c r="BF144" i="12"/>
  <c r="T144" i="12"/>
  <c r="R144" i="12"/>
  <c r="P144" i="12"/>
  <c r="BI143" i="12"/>
  <c r="BH143" i="12"/>
  <c r="BG143" i="12"/>
  <c r="BF143" i="12"/>
  <c r="T143" i="12"/>
  <c r="R143" i="12"/>
  <c r="P143" i="12"/>
  <c r="BI142" i="12"/>
  <c r="BH142" i="12"/>
  <c r="BG142" i="12"/>
  <c r="BF142" i="12"/>
  <c r="T142" i="12"/>
  <c r="R142" i="12"/>
  <c r="P142" i="12"/>
  <c r="BI141" i="12"/>
  <c r="BH141" i="12"/>
  <c r="BG141" i="12"/>
  <c r="BF141" i="12"/>
  <c r="T141" i="12"/>
  <c r="R141" i="12"/>
  <c r="P141" i="12"/>
  <c r="BI140" i="12"/>
  <c r="BH140" i="12"/>
  <c r="BG140" i="12"/>
  <c r="BF140" i="12"/>
  <c r="T140" i="12"/>
  <c r="R140" i="12"/>
  <c r="P140" i="12"/>
  <c r="BI139" i="12"/>
  <c r="BH139" i="12"/>
  <c r="BG139" i="12"/>
  <c r="BF139" i="12"/>
  <c r="T139" i="12"/>
  <c r="R139" i="12"/>
  <c r="P139" i="12"/>
  <c r="BI138" i="12"/>
  <c r="BH138" i="12"/>
  <c r="BG138" i="12"/>
  <c r="BF138" i="12"/>
  <c r="T138" i="12"/>
  <c r="R138" i="12"/>
  <c r="P138" i="12"/>
  <c r="BI137" i="12"/>
  <c r="BH137" i="12"/>
  <c r="BG137" i="12"/>
  <c r="BF137" i="12"/>
  <c r="T137" i="12"/>
  <c r="R137" i="12"/>
  <c r="P137" i="12"/>
  <c r="BI136" i="12"/>
  <c r="BH136" i="12"/>
  <c r="BG136" i="12"/>
  <c r="BF136" i="12"/>
  <c r="T136" i="12"/>
  <c r="R136" i="12"/>
  <c r="P136" i="12"/>
  <c r="BI135" i="12"/>
  <c r="BH135" i="12"/>
  <c r="BG135" i="12"/>
  <c r="BF135" i="12"/>
  <c r="T135" i="12"/>
  <c r="R135" i="12"/>
  <c r="P135" i="12"/>
  <c r="BI134" i="12"/>
  <c r="BH134" i="12"/>
  <c r="BG134" i="12"/>
  <c r="BF134" i="12"/>
  <c r="T134" i="12"/>
  <c r="R134" i="12"/>
  <c r="P134" i="12"/>
  <c r="BI133" i="12"/>
  <c r="BH133" i="12"/>
  <c r="BG133" i="12"/>
  <c r="BF133" i="12"/>
  <c r="T133" i="12"/>
  <c r="R133" i="12"/>
  <c r="P133" i="12"/>
  <c r="BI132" i="12"/>
  <c r="BH132" i="12"/>
  <c r="BG132" i="12"/>
  <c r="BF132" i="12"/>
  <c r="T132" i="12"/>
  <c r="R132" i="12"/>
  <c r="P132" i="12"/>
  <c r="BI131" i="12"/>
  <c r="BH131" i="12"/>
  <c r="BG131" i="12"/>
  <c r="BF131" i="12"/>
  <c r="T131" i="12"/>
  <c r="R131" i="12"/>
  <c r="P131" i="12"/>
  <c r="F123" i="12"/>
  <c r="E121" i="12"/>
  <c r="F91" i="12"/>
  <c r="E89" i="12"/>
  <c r="J26" i="12"/>
  <c r="E26" i="12"/>
  <c r="J94" i="12"/>
  <c r="J25" i="12"/>
  <c r="J23" i="12"/>
  <c r="E23" i="12"/>
  <c r="J125" i="12"/>
  <c r="J22" i="12"/>
  <c r="J20" i="12"/>
  <c r="E20" i="12"/>
  <c r="F126" i="12"/>
  <c r="J19" i="12"/>
  <c r="J17" i="12"/>
  <c r="E17" i="12"/>
  <c r="F93" i="12"/>
  <c r="J16" i="12"/>
  <c r="J14" i="12"/>
  <c r="J91" i="12" s="1"/>
  <c r="E7" i="12"/>
  <c r="E117" i="12"/>
  <c r="J39" i="11"/>
  <c r="J38" i="11"/>
  <c r="AY108" i="1"/>
  <c r="J37" i="11"/>
  <c r="AX108" i="1" s="1"/>
  <c r="BI167" i="11"/>
  <c r="BH167" i="11"/>
  <c r="BG167" i="11"/>
  <c r="BF167" i="11"/>
  <c r="T167" i="11"/>
  <c r="R167" i="11"/>
  <c r="P167" i="11"/>
  <c r="BI164" i="11"/>
  <c r="BH164" i="11"/>
  <c r="BG164" i="11"/>
  <c r="BF164" i="11"/>
  <c r="T164" i="11"/>
  <c r="R164" i="11"/>
  <c r="P164" i="11"/>
  <c r="BI161" i="11"/>
  <c r="BH161" i="11"/>
  <c r="BG161" i="11"/>
  <c r="BF161" i="11"/>
  <c r="T161" i="11"/>
  <c r="R161" i="11"/>
  <c r="P161" i="11"/>
  <c r="BI158" i="11"/>
  <c r="BH158" i="11"/>
  <c r="BG158" i="11"/>
  <c r="BF158" i="11"/>
  <c r="T158" i="11"/>
  <c r="R158" i="11"/>
  <c r="P158" i="11"/>
  <c r="BI155" i="11"/>
  <c r="BH155" i="11"/>
  <c r="BG155" i="11"/>
  <c r="BF155" i="11"/>
  <c r="T155" i="11"/>
  <c r="R155" i="11"/>
  <c r="P155" i="11"/>
  <c r="BI152" i="11"/>
  <c r="BH152" i="11"/>
  <c r="BG152" i="11"/>
  <c r="BF152" i="11"/>
  <c r="T152" i="11"/>
  <c r="R152" i="11"/>
  <c r="P152" i="11"/>
  <c r="BI149" i="11"/>
  <c r="BH149" i="11"/>
  <c r="BG149" i="11"/>
  <c r="BF149" i="11"/>
  <c r="T149" i="11"/>
  <c r="R149" i="11"/>
  <c r="P149" i="11"/>
  <c r="BI146" i="11"/>
  <c r="BH146" i="11"/>
  <c r="BG146" i="11"/>
  <c r="BF146" i="11"/>
  <c r="T146" i="11"/>
  <c r="R146" i="11"/>
  <c r="P146" i="11"/>
  <c r="BI143" i="11"/>
  <c r="BH143" i="11"/>
  <c r="BG143" i="11"/>
  <c r="BF143" i="11"/>
  <c r="T143" i="11"/>
  <c r="R143" i="11"/>
  <c r="P143" i="11"/>
  <c r="BI140" i="11"/>
  <c r="BH140" i="11"/>
  <c r="BG140" i="11"/>
  <c r="BF140" i="11"/>
  <c r="T140" i="11"/>
  <c r="R140" i="11"/>
  <c r="P140" i="11"/>
  <c r="BI137" i="11"/>
  <c r="BH137" i="11"/>
  <c r="BG137" i="11"/>
  <c r="BF137" i="11"/>
  <c r="T137" i="11"/>
  <c r="R137" i="11"/>
  <c r="P137" i="11"/>
  <c r="BI134" i="11"/>
  <c r="BH134" i="11"/>
  <c r="BG134" i="11"/>
  <c r="BF134" i="11"/>
  <c r="T134" i="11"/>
  <c r="R134" i="11"/>
  <c r="P134" i="11"/>
  <c r="BI131" i="11"/>
  <c r="BH131" i="11"/>
  <c r="BG131" i="11"/>
  <c r="BF131" i="11"/>
  <c r="T131" i="11"/>
  <c r="R131" i="11"/>
  <c r="P131" i="11"/>
  <c r="BI128" i="11"/>
  <c r="BH128" i="11"/>
  <c r="BG128" i="11"/>
  <c r="BF128" i="11"/>
  <c r="T128" i="11"/>
  <c r="R128" i="11"/>
  <c r="P128" i="11"/>
  <c r="BI125" i="11"/>
  <c r="BH125" i="11"/>
  <c r="BG125" i="11"/>
  <c r="BF125" i="11"/>
  <c r="T125" i="11"/>
  <c r="R125" i="11"/>
  <c r="P125" i="11"/>
  <c r="F116" i="11"/>
  <c r="E114" i="11"/>
  <c r="F91" i="11"/>
  <c r="E89" i="11"/>
  <c r="J26" i="11"/>
  <c r="E26" i="11"/>
  <c r="J119" i="11" s="1"/>
  <c r="J25" i="11"/>
  <c r="J23" i="11"/>
  <c r="E23" i="11"/>
  <c r="J118" i="11" s="1"/>
  <c r="J22" i="11"/>
  <c r="J20" i="11"/>
  <c r="E20" i="11"/>
  <c r="F119" i="11" s="1"/>
  <c r="J19" i="11"/>
  <c r="J17" i="11"/>
  <c r="E17" i="11"/>
  <c r="F118" i="11" s="1"/>
  <c r="J16" i="11"/>
  <c r="J14" i="11"/>
  <c r="J116" i="11" s="1"/>
  <c r="E7" i="11"/>
  <c r="E110" i="11"/>
  <c r="J39" i="10"/>
  <c r="J38" i="10"/>
  <c r="AY106" i="1" s="1"/>
  <c r="J37" i="10"/>
  <c r="AX106" i="1"/>
  <c r="BI221" i="10"/>
  <c r="BH221" i="10"/>
  <c r="BG221" i="10"/>
  <c r="BF221" i="10"/>
  <c r="T221" i="10"/>
  <c r="R221" i="10"/>
  <c r="P221" i="10"/>
  <c r="BI220" i="10"/>
  <c r="BH220" i="10"/>
  <c r="BG220" i="10"/>
  <c r="BF220" i="10"/>
  <c r="T220" i="10"/>
  <c r="R220" i="10"/>
  <c r="P220" i="10"/>
  <c r="BI219" i="10"/>
  <c r="BH219" i="10"/>
  <c r="BG219" i="10"/>
  <c r="BF219" i="10"/>
  <c r="T219" i="10"/>
  <c r="R219" i="10"/>
  <c r="P219" i="10"/>
  <c r="BI217" i="10"/>
  <c r="BH217" i="10"/>
  <c r="BG217" i="10"/>
  <c r="BF217" i="10"/>
  <c r="T217" i="10"/>
  <c r="R217" i="10"/>
  <c r="P217" i="10"/>
  <c r="BI216" i="10"/>
  <c r="BH216" i="10"/>
  <c r="BG216" i="10"/>
  <c r="BF216" i="10"/>
  <c r="T216" i="10"/>
  <c r="R216" i="10"/>
  <c r="P216" i="10"/>
  <c r="BI215" i="10"/>
  <c r="BH215" i="10"/>
  <c r="BG215" i="10"/>
  <c r="BF215" i="10"/>
  <c r="T215" i="10"/>
  <c r="R215" i="10"/>
  <c r="P215" i="10"/>
  <c r="BI214" i="10"/>
  <c r="BH214" i="10"/>
  <c r="BG214" i="10"/>
  <c r="BF214" i="10"/>
  <c r="T214" i="10"/>
  <c r="R214" i="10"/>
  <c r="P214" i="10"/>
  <c r="BI213" i="10"/>
  <c r="BH213" i="10"/>
  <c r="BG213" i="10"/>
  <c r="BF213" i="10"/>
  <c r="T213" i="10"/>
  <c r="R213" i="10"/>
  <c r="P213" i="10"/>
  <c r="BI212" i="10"/>
  <c r="BH212" i="10"/>
  <c r="BG212" i="10"/>
  <c r="BF212" i="10"/>
  <c r="T212" i="10"/>
  <c r="R212" i="10"/>
  <c r="P212" i="10"/>
  <c r="BI211" i="10"/>
  <c r="BH211" i="10"/>
  <c r="BG211" i="10"/>
  <c r="BF211" i="10"/>
  <c r="T211" i="10"/>
  <c r="R211" i="10"/>
  <c r="P211" i="10"/>
  <c r="BI210" i="10"/>
  <c r="BH210" i="10"/>
  <c r="BG210" i="10"/>
  <c r="BF210" i="10"/>
  <c r="T210" i="10"/>
  <c r="R210" i="10"/>
  <c r="P210" i="10"/>
  <c r="BI209" i="10"/>
  <c r="BH209" i="10"/>
  <c r="BG209" i="10"/>
  <c r="BF209" i="10"/>
  <c r="T209" i="10"/>
  <c r="R209" i="10"/>
  <c r="P209" i="10"/>
  <c r="BI208" i="10"/>
  <c r="BH208" i="10"/>
  <c r="BG208" i="10"/>
  <c r="BF208" i="10"/>
  <c r="T208" i="10"/>
  <c r="R208" i="10"/>
  <c r="P208" i="10"/>
  <c r="BI207" i="10"/>
  <c r="BH207" i="10"/>
  <c r="BG207" i="10"/>
  <c r="BF207" i="10"/>
  <c r="T207" i="10"/>
  <c r="R207" i="10"/>
  <c r="P207" i="10"/>
  <c r="BI205" i="10"/>
  <c r="BH205" i="10"/>
  <c r="BG205" i="10"/>
  <c r="BF205" i="10"/>
  <c r="T205" i="10"/>
  <c r="R205" i="10"/>
  <c r="P205" i="10"/>
  <c r="BI204" i="10"/>
  <c r="BH204" i="10"/>
  <c r="BG204" i="10"/>
  <c r="BF204" i="10"/>
  <c r="T204" i="10"/>
  <c r="R204" i="10"/>
  <c r="P204" i="10"/>
  <c r="BI203" i="10"/>
  <c r="BH203" i="10"/>
  <c r="BG203" i="10"/>
  <c r="BF203" i="10"/>
  <c r="T203" i="10"/>
  <c r="R203" i="10"/>
  <c r="P203" i="10"/>
  <c r="BI202" i="10"/>
  <c r="BH202" i="10"/>
  <c r="BG202" i="10"/>
  <c r="BF202" i="10"/>
  <c r="T202" i="10"/>
  <c r="R202" i="10"/>
  <c r="P202" i="10"/>
  <c r="BI201" i="10"/>
  <c r="BH201" i="10"/>
  <c r="BG201" i="10"/>
  <c r="BF201" i="10"/>
  <c r="T201" i="10"/>
  <c r="R201" i="10"/>
  <c r="P201" i="10"/>
  <c r="BI200" i="10"/>
  <c r="BH200" i="10"/>
  <c r="BG200" i="10"/>
  <c r="BF200" i="10"/>
  <c r="T200" i="10"/>
  <c r="R200" i="10"/>
  <c r="P200" i="10"/>
  <c r="BI199" i="10"/>
  <c r="BH199" i="10"/>
  <c r="BG199" i="10"/>
  <c r="BF199" i="10"/>
  <c r="T199" i="10"/>
  <c r="R199" i="10"/>
  <c r="P199" i="10"/>
  <c r="BI198" i="10"/>
  <c r="BH198" i="10"/>
  <c r="BG198" i="10"/>
  <c r="BF198" i="10"/>
  <c r="T198" i="10"/>
  <c r="R198" i="10"/>
  <c r="P198" i="10"/>
  <c r="BI197" i="10"/>
  <c r="BH197" i="10"/>
  <c r="BG197" i="10"/>
  <c r="BF197" i="10"/>
  <c r="T197" i="10"/>
  <c r="R197" i="10"/>
  <c r="P197" i="10"/>
  <c r="BI196" i="10"/>
  <c r="BH196" i="10"/>
  <c r="BG196" i="10"/>
  <c r="BF196" i="10"/>
  <c r="T196" i="10"/>
  <c r="R196" i="10"/>
  <c r="P196" i="10"/>
  <c r="BI195" i="10"/>
  <c r="BH195" i="10"/>
  <c r="BG195" i="10"/>
  <c r="BF195" i="10"/>
  <c r="T195" i="10"/>
  <c r="R195" i="10"/>
  <c r="P195" i="10"/>
  <c r="BI193" i="10"/>
  <c r="BH193" i="10"/>
  <c r="BG193" i="10"/>
  <c r="BF193" i="10"/>
  <c r="T193" i="10"/>
  <c r="R193" i="10"/>
  <c r="P193" i="10"/>
  <c r="BI192" i="10"/>
  <c r="BH192" i="10"/>
  <c r="BG192" i="10"/>
  <c r="BF192" i="10"/>
  <c r="T192" i="10"/>
  <c r="R192" i="10"/>
  <c r="P192" i="10"/>
  <c r="BI191" i="10"/>
  <c r="BH191" i="10"/>
  <c r="BG191" i="10"/>
  <c r="BF191" i="10"/>
  <c r="T191" i="10"/>
  <c r="R191" i="10"/>
  <c r="P191" i="10"/>
  <c r="BI189" i="10"/>
  <c r="BH189" i="10"/>
  <c r="BG189" i="10"/>
  <c r="BF189" i="10"/>
  <c r="T189" i="10"/>
  <c r="R189" i="10"/>
  <c r="P189" i="10"/>
  <c r="BI188" i="10"/>
  <c r="BH188" i="10"/>
  <c r="BG188" i="10"/>
  <c r="BF188" i="10"/>
  <c r="T188" i="10"/>
  <c r="R188" i="10"/>
  <c r="P188" i="10"/>
  <c r="BI186" i="10"/>
  <c r="BH186" i="10"/>
  <c r="BG186" i="10"/>
  <c r="BF186" i="10"/>
  <c r="T186" i="10"/>
  <c r="R186" i="10"/>
  <c r="P186" i="10"/>
  <c r="BI185" i="10"/>
  <c r="BH185" i="10"/>
  <c r="BG185" i="10"/>
  <c r="BF185" i="10"/>
  <c r="T185" i="10"/>
  <c r="R185" i="10"/>
  <c r="P185" i="10"/>
  <c r="BI184" i="10"/>
  <c r="BH184" i="10"/>
  <c r="BG184" i="10"/>
  <c r="BF184" i="10"/>
  <c r="T184" i="10"/>
  <c r="R184" i="10"/>
  <c r="P184" i="10"/>
  <c r="BI183" i="10"/>
  <c r="BH183" i="10"/>
  <c r="BG183" i="10"/>
  <c r="BF183" i="10"/>
  <c r="T183" i="10"/>
  <c r="R183" i="10"/>
  <c r="P183" i="10"/>
  <c r="BI181" i="10"/>
  <c r="BH181" i="10"/>
  <c r="BG181" i="10"/>
  <c r="BF181" i="10"/>
  <c r="T181" i="10"/>
  <c r="R181" i="10"/>
  <c r="P181" i="10"/>
  <c r="BI180" i="10"/>
  <c r="BH180" i="10"/>
  <c r="BG180" i="10"/>
  <c r="BF180" i="10"/>
  <c r="T180" i="10"/>
  <c r="R180" i="10"/>
  <c r="P180" i="10"/>
  <c r="BI179" i="10"/>
  <c r="BH179" i="10"/>
  <c r="BG179" i="10"/>
  <c r="BF179" i="10"/>
  <c r="T179" i="10"/>
  <c r="R179" i="10"/>
  <c r="P179" i="10"/>
  <c r="BI177" i="10"/>
  <c r="BH177" i="10"/>
  <c r="BG177" i="10"/>
  <c r="BF177" i="10"/>
  <c r="T177" i="10"/>
  <c r="R177" i="10"/>
  <c r="P177" i="10"/>
  <c r="BI176" i="10"/>
  <c r="BH176" i="10"/>
  <c r="BG176" i="10"/>
  <c r="BF176" i="10"/>
  <c r="T176" i="10"/>
  <c r="R176" i="10"/>
  <c r="P176" i="10"/>
  <c r="BI175" i="10"/>
  <c r="BH175" i="10"/>
  <c r="BG175" i="10"/>
  <c r="BF175" i="10"/>
  <c r="T175" i="10"/>
  <c r="R175" i="10"/>
  <c r="P175" i="10"/>
  <c r="BI174" i="10"/>
  <c r="BH174" i="10"/>
  <c r="BG174" i="10"/>
  <c r="BF174" i="10"/>
  <c r="T174" i="10"/>
  <c r="R174" i="10"/>
  <c r="P174" i="10"/>
  <c r="BI173" i="10"/>
  <c r="BH173" i="10"/>
  <c r="BG173" i="10"/>
  <c r="BF173" i="10"/>
  <c r="T173" i="10"/>
  <c r="R173" i="10"/>
  <c r="P173" i="10"/>
  <c r="BI172" i="10"/>
  <c r="BH172" i="10"/>
  <c r="BG172" i="10"/>
  <c r="BF172" i="10"/>
  <c r="T172" i="10"/>
  <c r="R172" i="10"/>
  <c r="P172" i="10"/>
  <c r="BI171" i="10"/>
  <c r="BH171" i="10"/>
  <c r="BG171" i="10"/>
  <c r="BF171" i="10"/>
  <c r="T171" i="10"/>
  <c r="R171" i="10"/>
  <c r="P171" i="10"/>
  <c r="BI170" i="10"/>
  <c r="BH170" i="10"/>
  <c r="BG170" i="10"/>
  <c r="BF170" i="10"/>
  <c r="T170" i="10"/>
  <c r="R170" i="10"/>
  <c r="P170" i="10"/>
  <c r="BI169" i="10"/>
  <c r="BH169" i="10"/>
  <c r="BG169" i="10"/>
  <c r="BF169" i="10"/>
  <c r="T169" i="10"/>
  <c r="R169" i="10"/>
  <c r="P169" i="10"/>
  <c r="BI167" i="10"/>
  <c r="BH167" i="10"/>
  <c r="BG167" i="10"/>
  <c r="BF167" i="10"/>
  <c r="T167" i="10"/>
  <c r="R167" i="10"/>
  <c r="P167" i="10"/>
  <c r="BI166" i="10"/>
  <c r="BH166" i="10"/>
  <c r="BG166" i="10"/>
  <c r="BF166" i="10"/>
  <c r="T166" i="10"/>
  <c r="R166" i="10"/>
  <c r="P166" i="10"/>
  <c r="BI165" i="10"/>
  <c r="BH165" i="10"/>
  <c r="BG165" i="10"/>
  <c r="BF165" i="10"/>
  <c r="T165" i="10"/>
  <c r="R165" i="10"/>
  <c r="P165" i="10"/>
  <c r="BI164" i="10"/>
  <c r="BH164" i="10"/>
  <c r="BG164" i="10"/>
  <c r="BF164" i="10"/>
  <c r="T164" i="10"/>
  <c r="R164" i="10"/>
  <c r="P164" i="10"/>
  <c r="BI163" i="10"/>
  <c r="BH163" i="10"/>
  <c r="BG163" i="10"/>
  <c r="BF163" i="10"/>
  <c r="T163" i="10"/>
  <c r="R163" i="10"/>
  <c r="P163" i="10"/>
  <c r="BI162" i="10"/>
  <c r="BH162" i="10"/>
  <c r="BG162" i="10"/>
  <c r="BF162" i="10"/>
  <c r="T162" i="10"/>
  <c r="R162" i="10"/>
  <c r="P162" i="10"/>
  <c r="BI161" i="10"/>
  <c r="BH161" i="10"/>
  <c r="BG161" i="10"/>
  <c r="BF161" i="10"/>
  <c r="T161" i="10"/>
  <c r="R161" i="10"/>
  <c r="P161" i="10"/>
  <c r="BI160" i="10"/>
  <c r="BH160" i="10"/>
  <c r="BG160" i="10"/>
  <c r="BF160" i="10"/>
  <c r="T160" i="10"/>
  <c r="R160" i="10"/>
  <c r="P160" i="10"/>
  <c r="BI159" i="10"/>
  <c r="BH159" i="10"/>
  <c r="BG159" i="10"/>
  <c r="BF159" i="10"/>
  <c r="T159" i="10"/>
  <c r="R159" i="10"/>
  <c r="P159" i="10"/>
  <c r="BI158" i="10"/>
  <c r="BH158" i="10"/>
  <c r="BG158" i="10"/>
  <c r="BF158" i="10"/>
  <c r="T158" i="10"/>
  <c r="R158" i="10"/>
  <c r="P158" i="10"/>
  <c r="BI157" i="10"/>
  <c r="BH157" i="10"/>
  <c r="BG157" i="10"/>
  <c r="BF157" i="10"/>
  <c r="T157" i="10"/>
  <c r="R157" i="10"/>
  <c r="P157" i="10"/>
  <c r="BI156" i="10"/>
  <c r="BH156" i="10"/>
  <c r="BG156" i="10"/>
  <c r="BF156" i="10"/>
  <c r="T156" i="10"/>
  <c r="R156" i="10"/>
  <c r="P156" i="10"/>
  <c r="BI155" i="10"/>
  <c r="BH155" i="10"/>
  <c r="BG155" i="10"/>
  <c r="BF155" i="10"/>
  <c r="T155" i="10"/>
  <c r="R155" i="10"/>
  <c r="P155" i="10"/>
  <c r="BI154" i="10"/>
  <c r="BH154" i="10"/>
  <c r="BG154" i="10"/>
  <c r="BF154" i="10"/>
  <c r="T154" i="10"/>
  <c r="R154" i="10"/>
  <c r="P154" i="10"/>
  <c r="BI153" i="10"/>
  <c r="BH153" i="10"/>
  <c r="BG153" i="10"/>
  <c r="BF153" i="10"/>
  <c r="T153" i="10"/>
  <c r="R153" i="10"/>
  <c r="P153" i="10"/>
  <c r="BI152" i="10"/>
  <c r="BH152" i="10"/>
  <c r="BG152" i="10"/>
  <c r="BF152" i="10"/>
  <c r="T152" i="10"/>
  <c r="R152" i="10"/>
  <c r="P152" i="10"/>
  <c r="BI151" i="10"/>
  <c r="BH151" i="10"/>
  <c r="BG151" i="10"/>
  <c r="BF151" i="10"/>
  <c r="T151" i="10"/>
  <c r="R151" i="10"/>
  <c r="P151" i="10"/>
  <c r="BI150" i="10"/>
  <c r="BH150" i="10"/>
  <c r="BG150" i="10"/>
  <c r="BF150" i="10"/>
  <c r="T150" i="10"/>
  <c r="R150" i="10"/>
  <c r="P150" i="10"/>
  <c r="BI149" i="10"/>
  <c r="BH149" i="10"/>
  <c r="BG149" i="10"/>
  <c r="BF149" i="10"/>
  <c r="T149" i="10"/>
  <c r="R149" i="10"/>
  <c r="P149" i="10"/>
  <c r="BI148" i="10"/>
  <c r="BH148" i="10"/>
  <c r="BG148" i="10"/>
  <c r="BF148" i="10"/>
  <c r="T148" i="10"/>
  <c r="R148" i="10"/>
  <c r="P148" i="10"/>
  <c r="BI147" i="10"/>
  <c r="BH147" i="10"/>
  <c r="BG147" i="10"/>
  <c r="BF147" i="10"/>
  <c r="T147" i="10"/>
  <c r="R147" i="10"/>
  <c r="P147" i="10"/>
  <c r="BI146" i="10"/>
  <c r="BH146" i="10"/>
  <c r="BG146" i="10"/>
  <c r="BF146" i="10"/>
  <c r="T146" i="10"/>
  <c r="R146" i="10"/>
  <c r="P146" i="10"/>
  <c r="BI145" i="10"/>
  <c r="BH145" i="10"/>
  <c r="BG145" i="10"/>
  <c r="BF145" i="10"/>
  <c r="T145" i="10"/>
  <c r="R145" i="10"/>
  <c r="P145" i="10"/>
  <c r="BI144" i="10"/>
  <c r="BH144" i="10"/>
  <c r="BG144" i="10"/>
  <c r="BF144" i="10"/>
  <c r="T144" i="10"/>
  <c r="R144" i="10"/>
  <c r="P144" i="10"/>
  <c r="BI143" i="10"/>
  <c r="BH143" i="10"/>
  <c r="BG143" i="10"/>
  <c r="BF143" i="10"/>
  <c r="T143" i="10"/>
  <c r="R143" i="10"/>
  <c r="P143" i="10"/>
  <c r="BI142" i="10"/>
  <c r="BH142" i="10"/>
  <c r="BG142" i="10"/>
  <c r="BF142" i="10"/>
  <c r="T142" i="10"/>
  <c r="R142" i="10"/>
  <c r="P142" i="10"/>
  <c r="BI141" i="10"/>
  <c r="BH141" i="10"/>
  <c r="BG141" i="10"/>
  <c r="BF141" i="10"/>
  <c r="T141" i="10"/>
  <c r="R141" i="10"/>
  <c r="P141" i="10"/>
  <c r="BI140" i="10"/>
  <c r="BH140" i="10"/>
  <c r="BG140" i="10"/>
  <c r="BF140" i="10"/>
  <c r="T140" i="10"/>
  <c r="R140" i="10"/>
  <c r="P140" i="10"/>
  <c r="BI139" i="10"/>
  <c r="BH139" i="10"/>
  <c r="BG139" i="10"/>
  <c r="BF139" i="10"/>
  <c r="T139" i="10"/>
  <c r="R139" i="10"/>
  <c r="P139" i="10"/>
  <c r="BI138" i="10"/>
  <c r="BH138" i="10"/>
  <c r="BG138" i="10"/>
  <c r="BF138" i="10"/>
  <c r="T138" i="10"/>
  <c r="R138" i="10"/>
  <c r="P138" i="10"/>
  <c r="BI137" i="10"/>
  <c r="BH137" i="10"/>
  <c r="BG137" i="10"/>
  <c r="BF137" i="10"/>
  <c r="T137" i="10"/>
  <c r="R137" i="10"/>
  <c r="P137" i="10"/>
  <c r="BI136" i="10"/>
  <c r="BH136" i="10"/>
  <c r="BG136" i="10"/>
  <c r="BF136" i="10"/>
  <c r="T136" i="10"/>
  <c r="R136" i="10"/>
  <c r="P136" i="10"/>
  <c r="BI135" i="10"/>
  <c r="BH135" i="10"/>
  <c r="BG135" i="10"/>
  <c r="BF135" i="10"/>
  <c r="T135" i="10"/>
  <c r="R135" i="10"/>
  <c r="P135" i="10"/>
  <c r="BI134" i="10"/>
  <c r="BH134" i="10"/>
  <c r="BG134" i="10"/>
  <c r="BF134" i="10"/>
  <c r="T134" i="10"/>
  <c r="R134" i="10"/>
  <c r="P134" i="10"/>
  <c r="BI133" i="10"/>
  <c r="BH133" i="10"/>
  <c r="BG133" i="10"/>
  <c r="BF133" i="10"/>
  <c r="T133" i="10"/>
  <c r="R133" i="10"/>
  <c r="P133" i="10"/>
  <c r="BI132" i="10"/>
  <c r="BH132" i="10"/>
  <c r="BG132" i="10"/>
  <c r="BF132" i="10"/>
  <c r="T132" i="10"/>
  <c r="R132" i="10"/>
  <c r="P132" i="10"/>
  <c r="BI131" i="10"/>
  <c r="BH131" i="10"/>
  <c r="BG131" i="10"/>
  <c r="BF131" i="10"/>
  <c r="T131" i="10"/>
  <c r="R131" i="10"/>
  <c r="P131" i="10"/>
  <c r="F123" i="10"/>
  <c r="E121" i="10"/>
  <c r="F91" i="10"/>
  <c r="E89" i="10"/>
  <c r="J26" i="10"/>
  <c r="E26" i="10"/>
  <c r="J126" i="10"/>
  <c r="J25" i="10"/>
  <c r="J23" i="10"/>
  <c r="E23" i="10"/>
  <c r="J125" i="10"/>
  <c r="J22" i="10"/>
  <c r="J20" i="10"/>
  <c r="E20" i="10"/>
  <c r="F126" i="10"/>
  <c r="J19" i="10"/>
  <c r="J17" i="10"/>
  <c r="E17" i="10"/>
  <c r="F93" i="10"/>
  <c r="J16" i="10"/>
  <c r="J14" i="10"/>
  <c r="J91" i="10"/>
  <c r="E7" i="10"/>
  <c r="E117" i="10"/>
  <c r="J39" i="9"/>
  <c r="J38" i="9"/>
  <c r="AY105" i="1"/>
  <c r="J37" i="9"/>
  <c r="AX105" i="1" s="1"/>
  <c r="BI167" i="9"/>
  <c r="BH167" i="9"/>
  <c r="BG167" i="9"/>
  <c r="BF167" i="9"/>
  <c r="T167" i="9"/>
  <c r="R167" i="9"/>
  <c r="P167" i="9"/>
  <c r="BI164" i="9"/>
  <c r="BH164" i="9"/>
  <c r="BG164" i="9"/>
  <c r="BF164" i="9"/>
  <c r="T164" i="9"/>
  <c r="R164" i="9"/>
  <c r="P164" i="9"/>
  <c r="BI161" i="9"/>
  <c r="BH161" i="9"/>
  <c r="BG161" i="9"/>
  <c r="BF161" i="9"/>
  <c r="T161" i="9"/>
  <c r="R161" i="9"/>
  <c r="P161" i="9"/>
  <c r="BI158" i="9"/>
  <c r="BH158" i="9"/>
  <c r="BG158" i="9"/>
  <c r="BF158" i="9"/>
  <c r="T158" i="9"/>
  <c r="R158" i="9"/>
  <c r="P158" i="9"/>
  <c r="BI155" i="9"/>
  <c r="BH155" i="9"/>
  <c r="BG155" i="9"/>
  <c r="BF155" i="9"/>
  <c r="T155" i="9"/>
  <c r="R155" i="9"/>
  <c r="P155" i="9"/>
  <c r="BI152" i="9"/>
  <c r="BH152" i="9"/>
  <c r="BG152" i="9"/>
  <c r="BF152" i="9"/>
  <c r="T152" i="9"/>
  <c r="R152" i="9"/>
  <c r="P152" i="9"/>
  <c r="BI149" i="9"/>
  <c r="BH149" i="9"/>
  <c r="BG149" i="9"/>
  <c r="BF149" i="9"/>
  <c r="T149" i="9"/>
  <c r="R149" i="9"/>
  <c r="P149" i="9"/>
  <c r="BI146" i="9"/>
  <c r="BH146" i="9"/>
  <c r="BG146" i="9"/>
  <c r="BF146" i="9"/>
  <c r="T146" i="9"/>
  <c r="R146" i="9"/>
  <c r="P146" i="9"/>
  <c r="BI143" i="9"/>
  <c r="BH143" i="9"/>
  <c r="BG143" i="9"/>
  <c r="BF143" i="9"/>
  <c r="T143" i="9"/>
  <c r="R143" i="9"/>
  <c r="P143" i="9"/>
  <c r="BI140" i="9"/>
  <c r="BH140" i="9"/>
  <c r="BG140" i="9"/>
  <c r="BF140" i="9"/>
  <c r="T140" i="9"/>
  <c r="R140" i="9"/>
  <c r="P140" i="9"/>
  <c r="BI137" i="9"/>
  <c r="BH137" i="9"/>
  <c r="BG137" i="9"/>
  <c r="BF137" i="9"/>
  <c r="T137" i="9"/>
  <c r="R137" i="9"/>
  <c r="P137" i="9"/>
  <c r="BI134" i="9"/>
  <c r="BH134" i="9"/>
  <c r="BG134" i="9"/>
  <c r="BF134" i="9"/>
  <c r="T134" i="9"/>
  <c r="R134" i="9"/>
  <c r="P134" i="9"/>
  <c r="BI131" i="9"/>
  <c r="BH131" i="9"/>
  <c r="BG131" i="9"/>
  <c r="BF131" i="9"/>
  <c r="T131" i="9"/>
  <c r="R131" i="9"/>
  <c r="P131" i="9"/>
  <c r="BI128" i="9"/>
  <c r="BH128" i="9"/>
  <c r="BG128" i="9"/>
  <c r="BF128" i="9"/>
  <c r="T128" i="9"/>
  <c r="R128" i="9"/>
  <c r="P128" i="9"/>
  <c r="BI125" i="9"/>
  <c r="BH125" i="9"/>
  <c r="BG125" i="9"/>
  <c r="BF125" i="9"/>
  <c r="T125" i="9"/>
  <c r="R125" i="9"/>
  <c r="P125" i="9"/>
  <c r="F116" i="9"/>
  <c r="E114" i="9"/>
  <c r="F91" i="9"/>
  <c r="E89" i="9"/>
  <c r="J26" i="9"/>
  <c r="E26" i="9"/>
  <c r="J119" i="9" s="1"/>
  <c r="J25" i="9"/>
  <c r="J23" i="9"/>
  <c r="E23" i="9"/>
  <c r="J118" i="9" s="1"/>
  <c r="J22" i="9"/>
  <c r="J20" i="9"/>
  <c r="E20" i="9"/>
  <c r="F94" i="9" s="1"/>
  <c r="J19" i="9"/>
  <c r="J17" i="9"/>
  <c r="E17" i="9"/>
  <c r="F118" i="9" s="1"/>
  <c r="J16" i="9"/>
  <c r="J14" i="9"/>
  <c r="J116" i="9" s="1"/>
  <c r="E7" i="9"/>
  <c r="E85" i="9"/>
  <c r="J39" i="8"/>
  <c r="J38" i="8"/>
  <c r="AY103" i="1" s="1"/>
  <c r="J37" i="8"/>
  <c r="AX103" i="1"/>
  <c r="BI137" i="8"/>
  <c r="BH137" i="8"/>
  <c r="BG137" i="8"/>
  <c r="BF137" i="8"/>
  <c r="T137" i="8"/>
  <c r="R137" i="8"/>
  <c r="P137" i="8"/>
  <c r="BI136" i="8"/>
  <c r="BH136" i="8"/>
  <c r="BG136" i="8"/>
  <c r="BF136" i="8"/>
  <c r="T136" i="8"/>
  <c r="R136" i="8"/>
  <c r="P136" i="8"/>
  <c r="BI135" i="8"/>
  <c r="BH135" i="8"/>
  <c r="BG135" i="8"/>
  <c r="BF135" i="8"/>
  <c r="T135" i="8"/>
  <c r="R135" i="8"/>
  <c r="P135" i="8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BI132" i="8"/>
  <c r="BH132" i="8"/>
  <c r="BG132" i="8"/>
  <c r="BF132" i="8"/>
  <c r="T132" i="8"/>
  <c r="R132" i="8"/>
  <c r="P132" i="8"/>
  <c r="BI131" i="8"/>
  <c r="BH131" i="8"/>
  <c r="BG131" i="8"/>
  <c r="BF131" i="8"/>
  <c r="T131" i="8"/>
  <c r="R131" i="8"/>
  <c r="P131" i="8"/>
  <c r="BI130" i="8"/>
  <c r="BH130" i="8"/>
  <c r="BG130" i="8"/>
  <c r="BF130" i="8"/>
  <c r="T130" i="8"/>
  <c r="R130" i="8"/>
  <c r="P130" i="8"/>
  <c r="BI129" i="8"/>
  <c r="BH129" i="8"/>
  <c r="BG129" i="8"/>
  <c r="BF129" i="8"/>
  <c r="T129" i="8"/>
  <c r="R129" i="8"/>
  <c r="P129" i="8"/>
  <c r="BI128" i="8"/>
  <c r="BH128" i="8"/>
  <c r="BG128" i="8"/>
  <c r="BF128" i="8"/>
  <c r="T128" i="8"/>
  <c r="R128" i="8"/>
  <c r="P128" i="8"/>
  <c r="BI127" i="8"/>
  <c r="BH127" i="8"/>
  <c r="BG127" i="8"/>
  <c r="BF127" i="8"/>
  <c r="T127" i="8"/>
  <c r="R127" i="8"/>
  <c r="P127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BI124" i="8"/>
  <c r="BH124" i="8"/>
  <c r="BG124" i="8"/>
  <c r="BF124" i="8"/>
  <c r="T124" i="8"/>
  <c r="R124" i="8"/>
  <c r="P124" i="8"/>
  <c r="BI123" i="8"/>
  <c r="BH123" i="8"/>
  <c r="BG123" i="8"/>
  <c r="BF123" i="8"/>
  <c r="T123" i="8"/>
  <c r="R123" i="8"/>
  <c r="P123" i="8"/>
  <c r="F115" i="8"/>
  <c r="E113" i="8"/>
  <c r="F91" i="8"/>
  <c r="E89" i="8"/>
  <c r="J26" i="8"/>
  <c r="E26" i="8"/>
  <c r="J94" i="8"/>
  <c r="J25" i="8"/>
  <c r="J23" i="8"/>
  <c r="E23" i="8"/>
  <c r="J93" i="8"/>
  <c r="J22" i="8"/>
  <c r="J20" i="8"/>
  <c r="E20" i="8"/>
  <c r="F118" i="8"/>
  <c r="J19" i="8"/>
  <c r="J17" i="8"/>
  <c r="E17" i="8"/>
  <c r="F117" i="8"/>
  <c r="J16" i="8"/>
  <c r="J14" i="8"/>
  <c r="J115" i="8"/>
  <c r="E7" i="8"/>
  <c r="E109" i="8"/>
  <c r="J39" i="7"/>
  <c r="J38" i="7"/>
  <c r="AY102" i="1"/>
  <c r="J37" i="7"/>
  <c r="AX102" i="1" s="1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7" i="7"/>
  <c r="BH137" i="7"/>
  <c r="BG137" i="7"/>
  <c r="BF137" i="7"/>
  <c r="T137" i="7"/>
  <c r="R137" i="7"/>
  <c r="P137" i="7"/>
  <c r="BI136" i="7"/>
  <c r="BH136" i="7"/>
  <c r="BG136" i="7"/>
  <c r="BF136" i="7"/>
  <c r="T136" i="7"/>
  <c r="R136" i="7"/>
  <c r="P136" i="7"/>
  <c r="BI135" i="7"/>
  <c r="BH135" i="7"/>
  <c r="BG135" i="7"/>
  <c r="BF135" i="7"/>
  <c r="T135" i="7"/>
  <c r="R135" i="7"/>
  <c r="P135" i="7"/>
  <c r="BI134" i="7"/>
  <c r="BH134" i="7"/>
  <c r="BG134" i="7"/>
  <c r="BF134" i="7"/>
  <c r="T134" i="7"/>
  <c r="R134" i="7"/>
  <c r="P134" i="7"/>
  <c r="BI133" i="7"/>
  <c r="BH133" i="7"/>
  <c r="BG133" i="7"/>
  <c r="BF133" i="7"/>
  <c r="T133" i="7"/>
  <c r="R133" i="7"/>
  <c r="P133" i="7"/>
  <c r="BI132" i="7"/>
  <c r="BH132" i="7"/>
  <c r="BG132" i="7"/>
  <c r="BF132" i="7"/>
  <c r="T132" i="7"/>
  <c r="R132" i="7"/>
  <c r="P132" i="7"/>
  <c r="BI131" i="7"/>
  <c r="BH131" i="7"/>
  <c r="BG131" i="7"/>
  <c r="BF131" i="7"/>
  <c r="T131" i="7"/>
  <c r="R131" i="7"/>
  <c r="P131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F115" i="7"/>
  <c r="E113" i="7"/>
  <c r="F91" i="7"/>
  <c r="E89" i="7"/>
  <c r="J26" i="7"/>
  <c r="E26" i="7"/>
  <c r="J94" i="7"/>
  <c r="J25" i="7"/>
  <c r="J23" i="7"/>
  <c r="E23" i="7"/>
  <c r="J117" i="7"/>
  <c r="J22" i="7"/>
  <c r="J20" i="7"/>
  <c r="E20" i="7"/>
  <c r="F118" i="7"/>
  <c r="J19" i="7"/>
  <c r="J17" i="7"/>
  <c r="E17" i="7"/>
  <c r="F93" i="7"/>
  <c r="J16" i="7"/>
  <c r="J14" i="7"/>
  <c r="J115" i="7" s="1"/>
  <c r="E7" i="7"/>
  <c r="E85" i="7"/>
  <c r="J39" i="6"/>
  <c r="J38" i="6"/>
  <c r="AY101" i="1"/>
  <c r="J37" i="6"/>
  <c r="AX101" i="1"/>
  <c r="BI137" i="6"/>
  <c r="BH137" i="6"/>
  <c r="BG137" i="6"/>
  <c r="BF137" i="6"/>
  <c r="T137" i="6"/>
  <c r="R137" i="6"/>
  <c r="P137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4" i="6"/>
  <c r="BH134" i="6"/>
  <c r="BG134" i="6"/>
  <c r="BF134" i="6"/>
  <c r="T134" i="6"/>
  <c r="R134" i="6"/>
  <c r="P134" i="6"/>
  <c r="BI133" i="6"/>
  <c r="BH133" i="6"/>
  <c r="BG133" i="6"/>
  <c r="BF133" i="6"/>
  <c r="T133" i="6"/>
  <c r="R133" i="6"/>
  <c r="P133" i="6"/>
  <c r="BI132" i="6"/>
  <c r="BH132" i="6"/>
  <c r="BG132" i="6"/>
  <c r="BF132" i="6"/>
  <c r="T132" i="6"/>
  <c r="R132" i="6"/>
  <c r="P132" i="6"/>
  <c r="BI131" i="6"/>
  <c r="BH131" i="6"/>
  <c r="BG131" i="6"/>
  <c r="BF131" i="6"/>
  <c r="T131" i="6"/>
  <c r="R131" i="6"/>
  <c r="P131" i="6"/>
  <c r="BI130" i="6"/>
  <c r="BH130" i="6"/>
  <c r="BG130" i="6"/>
  <c r="BF130" i="6"/>
  <c r="T130" i="6"/>
  <c r="R130" i="6"/>
  <c r="P130" i="6"/>
  <c r="BI129" i="6"/>
  <c r="BH129" i="6"/>
  <c r="BG129" i="6"/>
  <c r="BF129" i="6"/>
  <c r="T129" i="6"/>
  <c r="R129" i="6"/>
  <c r="P129" i="6"/>
  <c r="BI128" i="6"/>
  <c r="BH128" i="6"/>
  <c r="BG128" i="6"/>
  <c r="BF128" i="6"/>
  <c r="T128" i="6"/>
  <c r="R128" i="6"/>
  <c r="P128" i="6"/>
  <c r="BI127" i="6"/>
  <c r="BH127" i="6"/>
  <c r="BG127" i="6"/>
  <c r="BF127" i="6"/>
  <c r="T127" i="6"/>
  <c r="R127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F115" i="6"/>
  <c r="E113" i="6"/>
  <c r="F91" i="6"/>
  <c r="E89" i="6"/>
  <c r="J26" i="6"/>
  <c r="E26" i="6"/>
  <c r="J94" i="6"/>
  <c r="J25" i="6"/>
  <c r="J23" i="6"/>
  <c r="E23" i="6"/>
  <c r="J93" i="6"/>
  <c r="J22" i="6"/>
  <c r="J20" i="6"/>
  <c r="E20" i="6"/>
  <c r="F118" i="6"/>
  <c r="J19" i="6"/>
  <c r="J17" i="6"/>
  <c r="E17" i="6"/>
  <c r="F117" i="6"/>
  <c r="J16" i="6"/>
  <c r="J14" i="6"/>
  <c r="J115" i="6" s="1"/>
  <c r="E7" i="6"/>
  <c r="E109" i="6" s="1"/>
  <c r="J37" i="5"/>
  <c r="J36" i="5"/>
  <c r="AY99" i="1"/>
  <c r="J35" i="5"/>
  <c r="AX99" i="1"/>
  <c r="BI317" i="5"/>
  <c r="BH317" i="5"/>
  <c r="BG317" i="5"/>
  <c r="BF317" i="5"/>
  <c r="T317" i="5"/>
  <c r="R317" i="5"/>
  <c r="P317" i="5"/>
  <c r="BI316" i="5"/>
  <c r="BH316" i="5"/>
  <c r="BG316" i="5"/>
  <c r="BF316" i="5"/>
  <c r="T316" i="5"/>
  <c r="R316" i="5"/>
  <c r="P316" i="5"/>
  <c r="BI312" i="5"/>
  <c r="BH312" i="5"/>
  <c r="BG312" i="5"/>
  <c r="BF312" i="5"/>
  <c r="T312" i="5"/>
  <c r="R312" i="5"/>
  <c r="P312" i="5"/>
  <c r="BI309" i="5"/>
  <c r="BH309" i="5"/>
  <c r="BG309" i="5"/>
  <c r="BF309" i="5"/>
  <c r="T309" i="5"/>
  <c r="R309" i="5"/>
  <c r="P309" i="5"/>
  <c r="BI306" i="5"/>
  <c r="BH306" i="5"/>
  <c r="BG306" i="5"/>
  <c r="BF306" i="5"/>
  <c r="T306" i="5"/>
  <c r="R306" i="5"/>
  <c r="P306" i="5"/>
  <c r="BI304" i="5"/>
  <c r="BH304" i="5"/>
  <c r="BG304" i="5"/>
  <c r="BF304" i="5"/>
  <c r="T304" i="5"/>
  <c r="R304" i="5"/>
  <c r="P304" i="5"/>
  <c r="BI300" i="5"/>
  <c r="BH300" i="5"/>
  <c r="BG300" i="5"/>
  <c r="BF300" i="5"/>
  <c r="T300" i="5"/>
  <c r="R300" i="5"/>
  <c r="P300" i="5"/>
  <c r="BI298" i="5"/>
  <c r="BH298" i="5"/>
  <c r="BG298" i="5"/>
  <c r="BF298" i="5"/>
  <c r="T298" i="5"/>
  <c r="R298" i="5"/>
  <c r="P298" i="5"/>
  <c r="BI295" i="5"/>
  <c r="BH295" i="5"/>
  <c r="BG295" i="5"/>
  <c r="BF295" i="5"/>
  <c r="T295" i="5"/>
  <c r="R295" i="5"/>
  <c r="P295" i="5"/>
  <c r="BI291" i="5"/>
  <c r="BH291" i="5"/>
  <c r="BG291" i="5"/>
  <c r="BF291" i="5"/>
  <c r="T291" i="5"/>
  <c r="R291" i="5"/>
  <c r="P291" i="5"/>
  <c r="BI288" i="5"/>
  <c r="BH288" i="5"/>
  <c r="BG288" i="5"/>
  <c r="BF288" i="5"/>
  <c r="T288" i="5"/>
  <c r="R288" i="5"/>
  <c r="P288" i="5"/>
  <c r="BI285" i="5"/>
  <c r="BH285" i="5"/>
  <c r="BG285" i="5"/>
  <c r="BF285" i="5"/>
  <c r="T285" i="5"/>
  <c r="R285" i="5"/>
  <c r="P285" i="5"/>
  <c r="BI283" i="5"/>
  <c r="BH283" i="5"/>
  <c r="BG283" i="5"/>
  <c r="BF283" i="5"/>
  <c r="T283" i="5"/>
  <c r="R283" i="5"/>
  <c r="P283" i="5"/>
  <c r="BI282" i="5"/>
  <c r="BH282" i="5"/>
  <c r="BG282" i="5"/>
  <c r="BF282" i="5"/>
  <c r="T282" i="5"/>
  <c r="R282" i="5"/>
  <c r="P282" i="5"/>
  <c r="BI281" i="5"/>
  <c r="BH281" i="5"/>
  <c r="BG281" i="5"/>
  <c r="BF281" i="5"/>
  <c r="T281" i="5"/>
  <c r="R281" i="5"/>
  <c r="P281" i="5"/>
  <c r="BI278" i="5"/>
  <c r="BH278" i="5"/>
  <c r="BG278" i="5"/>
  <c r="BF278" i="5"/>
  <c r="T278" i="5"/>
  <c r="R278" i="5"/>
  <c r="P278" i="5"/>
  <c r="BI275" i="5"/>
  <c r="BH275" i="5"/>
  <c r="BG275" i="5"/>
  <c r="BF275" i="5"/>
  <c r="T275" i="5"/>
  <c r="R275" i="5"/>
  <c r="P275" i="5"/>
  <c r="BI272" i="5"/>
  <c r="BH272" i="5"/>
  <c r="BG272" i="5"/>
  <c r="BF272" i="5"/>
  <c r="T272" i="5"/>
  <c r="R272" i="5"/>
  <c r="P272" i="5"/>
  <c r="BI270" i="5"/>
  <c r="BH270" i="5"/>
  <c r="BG270" i="5"/>
  <c r="BF270" i="5"/>
  <c r="T270" i="5"/>
  <c r="R270" i="5"/>
  <c r="P270" i="5"/>
  <c r="BI266" i="5"/>
  <c r="BH266" i="5"/>
  <c r="BG266" i="5"/>
  <c r="BF266" i="5"/>
  <c r="T266" i="5"/>
  <c r="R266" i="5"/>
  <c r="P266" i="5"/>
  <c r="BI262" i="5"/>
  <c r="BH262" i="5"/>
  <c r="BG262" i="5"/>
  <c r="BF262" i="5"/>
  <c r="T262" i="5"/>
  <c r="R262" i="5"/>
  <c r="P262" i="5"/>
  <c r="BI259" i="5"/>
  <c r="BH259" i="5"/>
  <c r="BG259" i="5"/>
  <c r="BF259" i="5"/>
  <c r="T259" i="5"/>
  <c r="R259" i="5"/>
  <c r="P259" i="5"/>
  <c r="BI256" i="5"/>
  <c r="BH256" i="5"/>
  <c r="BG256" i="5"/>
  <c r="BF256" i="5"/>
  <c r="T256" i="5"/>
  <c r="R256" i="5"/>
  <c r="P256" i="5"/>
  <c r="BI253" i="5"/>
  <c r="BH253" i="5"/>
  <c r="BG253" i="5"/>
  <c r="BF253" i="5"/>
  <c r="T253" i="5"/>
  <c r="R253" i="5"/>
  <c r="P253" i="5"/>
  <c r="BI250" i="5"/>
  <c r="BH250" i="5"/>
  <c r="BG250" i="5"/>
  <c r="BF250" i="5"/>
  <c r="T250" i="5"/>
  <c r="R250" i="5"/>
  <c r="P250" i="5"/>
  <c r="BI247" i="5"/>
  <c r="BH247" i="5"/>
  <c r="BG247" i="5"/>
  <c r="BF247" i="5"/>
  <c r="T247" i="5"/>
  <c r="R247" i="5"/>
  <c r="P247" i="5"/>
  <c r="BI244" i="5"/>
  <c r="BH244" i="5"/>
  <c r="BG244" i="5"/>
  <c r="BF244" i="5"/>
  <c r="T244" i="5"/>
  <c r="R244" i="5"/>
  <c r="P244" i="5"/>
  <c r="BI241" i="5"/>
  <c r="BH241" i="5"/>
  <c r="BG241" i="5"/>
  <c r="BF241" i="5"/>
  <c r="T241" i="5"/>
  <c r="R241" i="5"/>
  <c r="P241" i="5"/>
  <c r="BI238" i="5"/>
  <c r="BH238" i="5"/>
  <c r="BG238" i="5"/>
  <c r="BF238" i="5"/>
  <c r="T238" i="5"/>
  <c r="R238" i="5"/>
  <c r="P238" i="5"/>
  <c r="BI235" i="5"/>
  <c r="BH235" i="5"/>
  <c r="BG235" i="5"/>
  <c r="BF235" i="5"/>
  <c r="T235" i="5"/>
  <c r="R235" i="5"/>
  <c r="P235" i="5"/>
  <c r="BI231" i="5"/>
  <c r="BH231" i="5"/>
  <c r="BG231" i="5"/>
  <c r="BF231" i="5"/>
  <c r="T231" i="5"/>
  <c r="T230" i="5" s="1"/>
  <c r="R231" i="5"/>
  <c r="R230" i="5"/>
  <c r="P231" i="5"/>
  <c r="P230" i="5"/>
  <c r="BI227" i="5"/>
  <c r="BH227" i="5"/>
  <c r="BG227" i="5"/>
  <c r="BF227" i="5"/>
  <c r="T227" i="5"/>
  <c r="T226" i="5"/>
  <c r="R227" i="5"/>
  <c r="R226" i="5"/>
  <c r="P227" i="5"/>
  <c r="P226" i="5"/>
  <c r="BI221" i="5"/>
  <c r="BH221" i="5"/>
  <c r="BG221" i="5"/>
  <c r="BF221" i="5"/>
  <c r="T221" i="5"/>
  <c r="R221" i="5"/>
  <c r="P221" i="5"/>
  <c r="BI218" i="5"/>
  <c r="BH218" i="5"/>
  <c r="BG218" i="5"/>
  <c r="BF218" i="5"/>
  <c r="T218" i="5"/>
  <c r="R218" i="5"/>
  <c r="P218" i="5"/>
  <c r="BI216" i="5"/>
  <c r="BH216" i="5"/>
  <c r="BG216" i="5"/>
  <c r="BF216" i="5"/>
  <c r="T216" i="5"/>
  <c r="R216" i="5"/>
  <c r="P216" i="5"/>
  <c r="BI213" i="5"/>
  <c r="BH213" i="5"/>
  <c r="BG213" i="5"/>
  <c r="BF213" i="5"/>
  <c r="T213" i="5"/>
  <c r="R213" i="5"/>
  <c r="P213" i="5"/>
  <c r="BI210" i="5"/>
  <c r="BH210" i="5"/>
  <c r="BG210" i="5"/>
  <c r="BF210" i="5"/>
  <c r="T210" i="5"/>
  <c r="R210" i="5"/>
  <c r="P210" i="5"/>
  <c r="BI207" i="5"/>
  <c r="BH207" i="5"/>
  <c r="BG207" i="5"/>
  <c r="BF207" i="5"/>
  <c r="T207" i="5"/>
  <c r="R207" i="5"/>
  <c r="P207" i="5"/>
  <c r="BI204" i="5"/>
  <c r="BH204" i="5"/>
  <c r="BG204" i="5"/>
  <c r="BF204" i="5"/>
  <c r="T204" i="5"/>
  <c r="R204" i="5"/>
  <c r="P204" i="5"/>
  <c r="BI201" i="5"/>
  <c r="BH201" i="5"/>
  <c r="BG201" i="5"/>
  <c r="BF201" i="5"/>
  <c r="T201" i="5"/>
  <c r="R201" i="5"/>
  <c r="P201" i="5"/>
  <c r="BI197" i="5"/>
  <c r="BH197" i="5"/>
  <c r="BG197" i="5"/>
  <c r="BF197" i="5"/>
  <c r="T197" i="5"/>
  <c r="R197" i="5"/>
  <c r="P197" i="5"/>
  <c r="BI194" i="5"/>
  <c r="BH194" i="5"/>
  <c r="BG194" i="5"/>
  <c r="BF194" i="5"/>
  <c r="T194" i="5"/>
  <c r="R194" i="5"/>
  <c r="P194" i="5"/>
  <c r="BI187" i="5"/>
  <c r="BH187" i="5"/>
  <c r="BG187" i="5"/>
  <c r="BF187" i="5"/>
  <c r="T187" i="5"/>
  <c r="R187" i="5"/>
  <c r="P187" i="5"/>
  <c r="BI185" i="5"/>
  <c r="BH185" i="5"/>
  <c r="BG185" i="5"/>
  <c r="BF185" i="5"/>
  <c r="T185" i="5"/>
  <c r="R185" i="5"/>
  <c r="P185" i="5"/>
  <c r="BI181" i="5"/>
  <c r="BH181" i="5"/>
  <c r="BG181" i="5"/>
  <c r="BF181" i="5"/>
  <c r="T181" i="5"/>
  <c r="R181" i="5"/>
  <c r="P181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69" i="5"/>
  <c r="BH169" i="5"/>
  <c r="BG169" i="5"/>
  <c r="BF169" i="5"/>
  <c r="T169" i="5"/>
  <c r="R169" i="5"/>
  <c r="P169" i="5"/>
  <c r="BI166" i="5"/>
  <c r="BH166" i="5"/>
  <c r="BG166" i="5"/>
  <c r="BF166" i="5"/>
  <c r="T166" i="5"/>
  <c r="R166" i="5"/>
  <c r="P166" i="5"/>
  <c r="BI162" i="5"/>
  <c r="BH162" i="5"/>
  <c r="BG162" i="5"/>
  <c r="BF162" i="5"/>
  <c r="T162" i="5"/>
  <c r="R162" i="5"/>
  <c r="P162" i="5"/>
  <c r="BI159" i="5"/>
  <c r="BH159" i="5"/>
  <c r="BG159" i="5"/>
  <c r="BF159" i="5"/>
  <c r="T159" i="5"/>
  <c r="R159" i="5"/>
  <c r="P159" i="5"/>
  <c r="BI156" i="5"/>
  <c r="BH156" i="5"/>
  <c r="BG156" i="5"/>
  <c r="BF156" i="5"/>
  <c r="T156" i="5"/>
  <c r="R156" i="5"/>
  <c r="P156" i="5"/>
  <c r="BI153" i="5"/>
  <c r="BH153" i="5"/>
  <c r="BG153" i="5"/>
  <c r="BF153" i="5"/>
  <c r="T153" i="5"/>
  <c r="R153" i="5"/>
  <c r="P153" i="5"/>
  <c r="BI150" i="5"/>
  <c r="BH150" i="5"/>
  <c r="BG150" i="5"/>
  <c r="BF150" i="5"/>
  <c r="T150" i="5"/>
  <c r="R150" i="5"/>
  <c r="P150" i="5"/>
  <c r="BI147" i="5"/>
  <c r="BH147" i="5"/>
  <c r="BG147" i="5"/>
  <c r="BF147" i="5"/>
  <c r="T147" i="5"/>
  <c r="R147" i="5"/>
  <c r="P147" i="5"/>
  <c r="BI144" i="5"/>
  <c r="BH144" i="5"/>
  <c r="BG144" i="5"/>
  <c r="BF144" i="5"/>
  <c r="T144" i="5"/>
  <c r="R144" i="5"/>
  <c r="P144" i="5"/>
  <c r="BI141" i="5"/>
  <c r="BH141" i="5"/>
  <c r="BG141" i="5"/>
  <c r="BF141" i="5"/>
  <c r="T141" i="5"/>
  <c r="R141" i="5"/>
  <c r="P141" i="5"/>
  <c r="BI138" i="5"/>
  <c r="BH138" i="5"/>
  <c r="BG138" i="5"/>
  <c r="BF138" i="5"/>
  <c r="T138" i="5"/>
  <c r="R138" i="5"/>
  <c r="P138" i="5"/>
  <c r="BI135" i="5"/>
  <c r="BH135" i="5"/>
  <c r="BG135" i="5"/>
  <c r="BF135" i="5"/>
  <c r="T135" i="5"/>
  <c r="R135" i="5"/>
  <c r="P135" i="5"/>
  <c r="BI131" i="5"/>
  <c r="BH131" i="5"/>
  <c r="BG131" i="5"/>
  <c r="BF131" i="5"/>
  <c r="T131" i="5"/>
  <c r="R131" i="5"/>
  <c r="P131" i="5"/>
  <c r="BI128" i="5"/>
  <c r="BH128" i="5"/>
  <c r="BG128" i="5"/>
  <c r="BF128" i="5"/>
  <c r="T128" i="5"/>
  <c r="R128" i="5"/>
  <c r="P128" i="5"/>
  <c r="F119" i="5"/>
  <c r="E117" i="5"/>
  <c r="F89" i="5"/>
  <c r="E87" i="5"/>
  <c r="J24" i="5"/>
  <c r="E24" i="5"/>
  <c r="J92" i="5"/>
  <c r="J23" i="5"/>
  <c r="J21" i="5"/>
  <c r="E21" i="5"/>
  <c r="J121" i="5"/>
  <c r="J20" i="5"/>
  <c r="J18" i="5"/>
  <c r="E18" i="5"/>
  <c r="F92" i="5"/>
  <c r="J17" i="5"/>
  <c r="J15" i="5"/>
  <c r="E15" i="5"/>
  <c r="F121" i="5"/>
  <c r="J14" i="5"/>
  <c r="J12" i="5"/>
  <c r="J89" i="5" s="1"/>
  <c r="E7" i="5"/>
  <c r="E85" i="5"/>
  <c r="J39" i="4"/>
  <c r="J38" i="4"/>
  <c r="AY98" i="1"/>
  <c r="J37" i="4"/>
  <c r="AX98" i="1"/>
  <c r="BI326" i="4"/>
  <c r="BH326" i="4"/>
  <c r="BG326" i="4"/>
  <c r="BF326" i="4"/>
  <c r="T326" i="4"/>
  <c r="R326" i="4"/>
  <c r="P326" i="4"/>
  <c r="BI325" i="4"/>
  <c r="BH325" i="4"/>
  <c r="BG325" i="4"/>
  <c r="BF325" i="4"/>
  <c r="T325" i="4"/>
  <c r="R325" i="4"/>
  <c r="P325" i="4"/>
  <c r="BI319" i="4"/>
  <c r="BH319" i="4"/>
  <c r="BG319" i="4"/>
  <c r="BF319" i="4"/>
  <c r="T319" i="4"/>
  <c r="R319" i="4"/>
  <c r="P319" i="4"/>
  <c r="BI313" i="4"/>
  <c r="BH313" i="4"/>
  <c r="BG313" i="4"/>
  <c r="BF313" i="4"/>
  <c r="T313" i="4"/>
  <c r="R313" i="4"/>
  <c r="P313" i="4"/>
  <c r="BI307" i="4"/>
  <c r="BH307" i="4"/>
  <c r="BG307" i="4"/>
  <c r="BF307" i="4"/>
  <c r="T307" i="4"/>
  <c r="R307" i="4"/>
  <c r="P307" i="4"/>
  <c r="BI303" i="4"/>
  <c r="BH303" i="4"/>
  <c r="BG303" i="4"/>
  <c r="BF303" i="4"/>
  <c r="T303" i="4"/>
  <c r="R303" i="4"/>
  <c r="P303" i="4"/>
  <c r="BI299" i="4"/>
  <c r="BH299" i="4"/>
  <c r="BG299" i="4"/>
  <c r="BF299" i="4"/>
  <c r="T299" i="4"/>
  <c r="R299" i="4"/>
  <c r="P299" i="4"/>
  <c r="BI293" i="4"/>
  <c r="BH293" i="4"/>
  <c r="BG293" i="4"/>
  <c r="BF293" i="4"/>
  <c r="T293" i="4"/>
  <c r="R293" i="4"/>
  <c r="P293" i="4"/>
  <c r="BI290" i="4"/>
  <c r="BH290" i="4"/>
  <c r="BG290" i="4"/>
  <c r="BF290" i="4"/>
  <c r="T290" i="4"/>
  <c r="T289" i="4"/>
  <c r="R290" i="4"/>
  <c r="R289" i="4"/>
  <c r="P290" i="4"/>
  <c r="P289" i="4"/>
  <c r="BI285" i="4"/>
  <c r="BH285" i="4"/>
  <c r="BG285" i="4"/>
  <c r="BF285" i="4"/>
  <c r="T285" i="4"/>
  <c r="R285" i="4"/>
  <c r="P285" i="4"/>
  <c r="BI281" i="4"/>
  <c r="BH281" i="4"/>
  <c r="BG281" i="4"/>
  <c r="BF281" i="4"/>
  <c r="T281" i="4"/>
  <c r="R281" i="4"/>
  <c r="P281" i="4"/>
  <c r="BI275" i="4"/>
  <c r="BH275" i="4"/>
  <c r="BG275" i="4"/>
  <c r="BF275" i="4"/>
  <c r="T275" i="4"/>
  <c r="R275" i="4"/>
  <c r="P275" i="4"/>
  <c r="BI274" i="4"/>
  <c r="BH274" i="4"/>
  <c r="BG274" i="4"/>
  <c r="BF274" i="4"/>
  <c r="T274" i="4"/>
  <c r="R274" i="4"/>
  <c r="P274" i="4"/>
  <c r="BI268" i="4"/>
  <c r="BH268" i="4"/>
  <c r="BG268" i="4"/>
  <c r="BF268" i="4"/>
  <c r="T268" i="4"/>
  <c r="R268" i="4"/>
  <c r="P268" i="4"/>
  <c r="BI261" i="4"/>
  <c r="BH261" i="4"/>
  <c r="BG261" i="4"/>
  <c r="BF261" i="4"/>
  <c r="T261" i="4"/>
  <c r="R261" i="4"/>
  <c r="P261" i="4"/>
  <c r="BI258" i="4"/>
  <c r="BH258" i="4"/>
  <c r="BG258" i="4"/>
  <c r="BF258" i="4"/>
  <c r="T258" i="4"/>
  <c r="R258" i="4"/>
  <c r="P258" i="4"/>
  <c r="BI255" i="4"/>
  <c r="BH255" i="4"/>
  <c r="BG255" i="4"/>
  <c r="BF255" i="4"/>
  <c r="T255" i="4"/>
  <c r="R255" i="4"/>
  <c r="P255" i="4"/>
  <c r="BI252" i="4"/>
  <c r="BH252" i="4"/>
  <c r="BG252" i="4"/>
  <c r="BF252" i="4"/>
  <c r="T252" i="4"/>
  <c r="R252" i="4"/>
  <c r="P252" i="4"/>
  <c r="BI244" i="4"/>
  <c r="BH244" i="4"/>
  <c r="BG244" i="4"/>
  <c r="BF244" i="4"/>
  <c r="T244" i="4"/>
  <c r="T243" i="4"/>
  <c r="R244" i="4"/>
  <c r="R243" i="4" s="1"/>
  <c r="P244" i="4"/>
  <c r="P243" i="4"/>
  <c r="BI239" i="4"/>
  <c r="BH239" i="4"/>
  <c r="BG239" i="4"/>
  <c r="BF239" i="4"/>
  <c r="T239" i="4"/>
  <c r="R239" i="4"/>
  <c r="P239" i="4"/>
  <c r="BI232" i="4"/>
  <c r="BH232" i="4"/>
  <c r="BG232" i="4"/>
  <c r="BF232" i="4"/>
  <c r="T232" i="4"/>
  <c r="R232" i="4"/>
  <c r="P232" i="4"/>
  <c r="BI226" i="4"/>
  <c r="BH226" i="4"/>
  <c r="BG226" i="4"/>
  <c r="BF226" i="4"/>
  <c r="T226" i="4"/>
  <c r="R226" i="4"/>
  <c r="P226" i="4"/>
  <c r="BI220" i="4"/>
  <c r="BH220" i="4"/>
  <c r="BG220" i="4"/>
  <c r="BF220" i="4"/>
  <c r="T220" i="4"/>
  <c r="R220" i="4"/>
  <c r="P220" i="4"/>
  <c r="BI214" i="4"/>
  <c r="BH214" i="4"/>
  <c r="BG214" i="4"/>
  <c r="BF214" i="4"/>
  <c r="T214" i="4"/>
  <c r="R214" i="4"/>
  <c r="P214" i="4"/>
  <c r="BI208" i="4"/>
  <c r="BH208" i="4"/>
  <c r="BG208" i="4"/>
  <c r="BF208" i="4"/>
  <c r="T208" i="4"/>
  <c r="R208" i="4"/>
  <c r="P208" i="4"/>
  <c r="BI202" i="4"/>
  <c r="BH202" i="4"/>
  <c r="BG202" i="4"/>
  <c r="BF202" i="4"/>
  <c r="T202" i="4"/>
  <c r="R202" i="4"/>
  <c r="P202" i="4"/>
  <c r="BI196" i="4"/>
  <c r="BH196" i="4"/>
  <c r="BG196" i="4"/>
  <c r="BF196" i="4"/>
  <c r="T196" i="4"/>
  <c r="R196" i="4"/>
  <c r="P196" i="4"/>
  <c r="BI192" i="4"/>
  <c r="BH192" i="4"/>
  <c r="BG192" i="4"/>
  <c r="BF192" i="4"/>
  <c r="T192" i="4"/>
  <c r="R192" i="4"/>
  <c r="P192" i="4"/>
  <c r="BI189" i="4"/>
  <c r="BH189" i="4"/>
  <c r="BG189" i="4"/>
  <c r="BF189" i="4"/>
  <c r="T189" i="4"/>
  <c r="R189" i="4"/>
  <c r="P189" i="4"/>
  <c r="BI187" i="4"/>
  <c r="BH187" i="4"/>
  <c r="BG187" i="4"/>
  <c r="BF187" i="4"/>
  <c r="T187" i="4"/>
  <c r="R187" i="4"/>
  <c r="P187" i="4"/>
  <c r="BI184" i="4"/>
  <c r="BH184" i="4"/>
  <c r="BG184" i="4"/>
  <c r="BF184" i="4"/>
  <c r="T184" i="4"/>
  <c r="R184" i="4"/>
  <c r="P184" i="4"/>
  <c r="BI182" i="4"/>
  <c r="BH182" i="4"/>
  <c r="BG182" i="4"/>
  <c r="BF182" i="4"/>
  <c r="T182" i="4"/>
  <c r="R182" i="4"/>
  <c r="P182" i="4"/>
  <c r="BI179" i="4"/>
  <c r="BH179" i="4"/>
  <c r="BG179" i="4"/>
  <c r="BF179" i="4"/>
  <c r="T179" i="4"/>
  <c r="R179" i="4"/>
  <c r="P179" i="4"/>
  <c r="BI175" i="4"/>
  <c r="BH175" i="4"/>
  <c r="BG175" i="4"/>
  <c r="BF175" i="4"/>
  <c r="T175" i="4"/>
  <c r="R175" i="4"/>
  <c r="P175" i="4"/>
  <c r="BI169" i="4"/>
  <c r="BH169" i="4"/>
  <c r="BG169" i="4"/>
  <c r="BF169" i="4"/>
  <c r="T169" i="4"/>
  <c r="R169" i="4"/>
  <c r="P169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55" i="4"/>
  <c r="BH155" i="4"/>
  <c r="BG155" i="4"/>
  <c r="BF155" i="4"/>
  <c r="T155" i="4"/>
  <c r="R155" i="4"/>
  <c r="P155" i="4"/>
  <c r="BI149" i="4"/>
  <c r="BH149" i="4"/>
  <c r="BG149" i="4"/>
  <c r="BF149" i="4"/>
  <c r="T149" i="4"/>
  <c r="R149" i="4"/>
  <c r="P149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39" i="4"/>
  <c r="BH139" i="4"/>
  <c r="BG139" i="4"/>
  <c r="BF139" i="4"/>
  <c r="T139" i="4"/>
  <c r="R139" i="4"/>
  <c r="P139" i="4"/>
  <c r="BI132" i="4"/>
  <c r="BH132" i="4"/>
  <c r="BG132" i="4"/>
  <c r="BF132" i="4"/>
  <c r="T132" i="4"/>
  <c r="R132" i="4"/>
  <c r="P132" i="4"/>
  <c r="F123" i="4"/>
  <c r="E121" i="4"/>
  <c r="F91" i="4"/>
  <c r="E89" i="4"/>
  <c r="J26" i="4"/>
  <c r="E26" i="4"/>
  <c r="J126" i="4"/>
  <c r="J25" i="4"/>
  <c r="J23" i="4"/>
  <c r="E23" i="4"/>
  <c r="J93" i="4"/>
  <c r="J22" i="4"/>
  <c r="J20" i="4"/>
  <c r="E20" i="4"/>
  <c r="F126" i="4"/>
  <c r="J19" i="4"/>
  <c r="J17" i="4"/>
  <c r="E17" i="4"/>
  <c r="F125" i="4"/>
  <c r="J16" i="4"/>
  <c r="J14" i="4"/>
  <c r="J123" i="4" s="1"/>
  <c r="E7" i="4"/>
  <c r="E85" i="4"/>
  <c r="J39" i="3"/>
  <c r="J38" i="3"/>
  <c r="AY97" i="1"/>
  <c r="J37" i="3"/>
  <c r="AX97" i="1"/>
  <c r="BI307" i="3"/>
  <c r="BH307" i="3"/>
  <c r="BG307" i="3"/>
  <c r="BF307" i="3"/>
  <c r="T307" i="3"/>
  <c r="R307" i="3"/>
  <c r="P307" i="3"/>
  <c r="BI306" i="3"/>
  <c r="BH306" i="3"/>
  <c r="BG306" i="3"/>
  <c r="BF306" i="3"/>
  <c r="T306" i="3"/>
  <c r="R306" i="3"/>
  <c r="P306" i="3"/>
  <c r="BI302" i="3"/>
  <c r="BH302" i="3"/>
  <c r="BG302" i="3"/>
  <c r="BF302" i="3"/>
  <c r="T302" i="3"/>
  <c r="R302" i="3"/>
  <c r="P302" i="3"/>
  <c r="BI299" i="3"/>
  <c r="BH299" i="3"/>
  <c r="BG299" i="3"/>
  <c r="BF299" i="3"/>
  <c r="T299" i="3"/>
  <c r="R299" i="3"/>
  <c r="P299" i="3"/>
  <c r="BI296" i="3"/>
  <c r="BH296" i="3"/>
  <c r="BG296" i="3"/>
  <c r="BF296" i="3"/>
  <c r="T296" i="3"/>
  <c r="R296" i="3"/>
  <c r="P296" i="3"/>
  <c r="BI294" i="3"/>
  <c r="BH294" i="3"/>
  <c r="BG294" i="3"/>
  <c r="BF294" i="3"/>
  <c r="T294" i="3"/>
  <c r="R294" i="3"/>
  <c r="P294" i="3"/>
  <c r="BI290" i="3"/>
  <c r="BH290" i="3"/>
  <c r="BG290" i="3"/>
  <c r="BF290" i="3"/>
  <c r="T290" i="3"/>
  <c r="R290" i="3"/>
  <c r="P290" i="3"/>
  <c r="BI288" i="3"/>
  <c r="BH288" i="3"/>
  <c r="BG288" i="3"/>
  <c r="BF288" i="3"/>
  <c r="T288" i="3"/>
  <c r="R288" i="3"/>
  <c r="P288" i="3"/>
  <c r="BI285" i="3"/>
  <c r="BH285" i="3"/>
  <c r="BG285" i="3"/>
  <c r="BF285" i="3"/>
  <c r="T285" i="3"/>
  <c r="R285" i="3"/>
  <c r="P285" i="3"/>
  <c r="BI281" i="3"/>
  <c r="BH281" i="3"/>
  <c r="BG281" i="3"/>
  <c r="BF281" i="3"/>
  <c r="T281" i="3"/>
  <c r="R281" i="3"/>
  <c r="P281" i="3"/>
  <c r="BI278" i="3"/>
  <c r="BH278" i="3"/>
  <c r="BG278" i="3"/>
  <c r="BF278" i="3"/>
  <c r="T278" i="3"/>
  <c r="R278" i="3"/>
  <c r="P278" i="3"/>
  <c r="BI275" i="3"/>
  <c r="BH275" i="3"/>
  <c r="BG275" i="3"/>
  <c r="BF275" i="3"/>
  <c r="T275" i="3"/>
  <c r="R275" i="3"/>
  <c r="P275" i="3"/>
  <c r="BI268" i="3"/>
  <c r="BH268" i="3"/>
  <c r="BG268" i="3"/>
  <c r="BF268" i="3"/>
  <c r="T268" i="3"/>
  <c r="R268" i="3"/>
  <c r="P268" i="3"/>
  <c r="BI262" i="3"/>
  <c r="BH262" i="3"/>
  <c r="BG262" i="3"/>
  <c r="BF262" i="3"/>
  <c r="T262" i="3"/>
  <c r="R262" i="3"/>
  <c r="P262" i="3"/>
  <c r="BI261" i="3"/>
  <c r="BH261" i="3"/>
  <c r="BG261" i="3"/>
  <c r="BF261" i="3"/>
  <c r="T261" i="3"/>
  <c r="R261" i="3"/>
  <c r="P261" i="3"/>
  <c r="BI260" i="3"/>
  <c r="BH260" i="3"/>
  <c r="BG260" i="3"/>
  <c r="BF260" i="3"/>
  <c r="T260" i="3"/>
  <c r="R260" i="3"/>
  <c r="P260" i="3"/>
  <c r="BI259" i="3"/>
  <c r="BH259" i="3"/>
  <c r="BG259" i="3"/>
  <c r="BF259" i="3"/>
  <c r="T259" i="3"/>
  <c r="R259" i="3"/>
  <c r="P259" i="3"/>
  <c r="BI258" i="3"/>
  <c r="BH258" i="3"/>
  <c r="BG258" i="3"/>
  <c r="BF258" i="3"/>
  <c r="T258" i="3"/>
  <c r="R258" i="3"/>
  <c r="P258" i="3"/>
  <c r="BI257" i="3"/>
  <c r="BH257" i="3"/>
  <c r="BG257" i="3"/>
  <c r="BF257" i="3"/>
  <c r="T257" i="3"/>
  <c r="R257" i="3"/>
  <c r="P257" i="3"/>
  <c r="BI253" i="3"/>
  <c r="BH253" i="3"/>
  <c r="BG253" i="3"/>
  <c r="BF253" i="3"/>
  <c r="T253" i="3"/>
  <c r="R253" i="3"/>
  <c r="P253" i="3"/>
  <c r="BI251" i="3"/>
  <c r="BH251" i="3"/>
  <c r="BG251" i="3"/>
  <c r="BF251" i="3"/>
  <c r="T251" i="3"/>
  <c r="R251" i="3"/>
  <c r="P251" i="3"/>
  <c r="BI245" i="3"/>
  <c r="BH245" i="3"/>
  <c r="BG245" i="3"/>
  <c r="BF245" i="3"/>
  <c r="T245" i="3"/>
  <c r="R245" i="3"/>
  <c r="P245" i="3"/>
  <c r="BI241" i="3"/>
  <c r="BH241" i="3"/>
  <c r="BG241" i="3"/>
  <c r="BF241" i="3"/>
  <c r="T241" i="3"/>
  <c r="R241" i="3"/>
  <c r="P241" i="3"/>
  <c r="BI238" i="3"/>
  <c r="BH238" i="3"/>
  <c r="BG238" i="3"/>
  <c r="BF238" i="3"/>
  <c r="T238" i="3"/>
  <c r="R238" i="3"/>
  <c r="P238" i="3"/>
  <c r="BI235" i="3"/>
  <c r="BH235" i="3"/>
  <c r="BG235" i="3"/>
  <c r="BF235" i="3"/>
  <c r="T235" i="3"/>
  <c r="R235" i="3"/>
  <c r="P235" i="3"/>
  <c r="BI232" i="3"/>
  <c r="BH232" i="3"/>
  <c r="BG232" i="3"/>
  <c r="BF232" i="3"/>
  <c r="T232" i="3"/>
  <c r="R232" i="3"/>
  <c r="P232" i="3"/>
  <c r="BI229" i="3"/>
  <c r="BH229" i="3"/>
  <c r="BG229" i="3"/>
  <c r="BF229" i="3"/>
  <c r="T229" i="3"/>
  <c r="R229" i="3"/>
  <c r="P229" i="3"/>
  <c r="BI226" i="3"/>
  <c r="BH226" i="3"/>
  <c r="BG226" i="3"/>
  <c r="BF226" i="3"/>
  <c r="T226" i="3"/>
  <c r="R226" i="3"/>
  <c r="P226" i="3"/>
  <c r="BI223" i="3"/>
  <c r="BH223" i="3"/>
  <c r="BG223" i="3"/>
  <c r="BF223" i="3"/>
  <c r="T223" i="3"/>
  <c r="R223" i="3"/>
  <c r="P223" i="3"/>
  <c r="BI219" i="3"/>
  <c r="BH219" i="3"/>
  <c r="BG219" i="3"/>
  <c r="BF219" i="3"/>
  <c r="T219" i="3"/>
  <c r="T218" i="3" s="1"/>
  <c r="R219" i="3"/>
  <c r="R218" i="3"/>
  <c r="P219" i="3"/>
  <c r="P218" i="3" s="1"/>
  <c r="BI215" i="3"/>
  <c r="BH215" i="3"/>
  <c r="BG215" i="3"/>
  <c r="BF215" i="3"/>
  <c r="T215" i="3"/>
  <c r="T214" i="3"/>
  <c r="R215" i="3"/>
  <c r="R214" i="3" s="1"/>
  <c r="P215" i="3"/>
  <c r="P214" i="3"/>
  <c r="BI210" i="3"/>
  <c r="BH210" i="3"/>
  <c r="BG210" i="3"/>
  <c r="BF210" i="3"/>
  <c r="T210" i="3"/>
  <c r="R210" i="3"/>
  <c r="P210" i="3"/>
  <c r="BI207" i="3"/>
  <c r="BH207" i="3"/>
  <c r="BG207" i="3"/>
  <c r="BF207" i="3"/>
  <c r="T207" i="3"/>
  <c r="R207" i="3"/>
  <c r="P207" i="3"/>
  <c r="BI204" i="3"/>
  <c r="BH204" i="3"/>
  <c r="BG204" i="3"/>
  <c r="BF204" i="3"/>
  <c r="T204" i="3"/>
  <c r="R204" i="3"/>
  <c r="P204" i="3"/>
  <c r="BI201" i="3"/>
  <c r="BH201" i="3"/>
  <c r="BG201" i="3"/>
  <c r="BF201" i="3"/>
  <c r="T201" i="3"/>
  <c r="R201" i="3"/>
  <c r="P201" i="3"/>
  <c r="BI197" i="3"/>
  <c r="BH197" i="3"/>
  <c r="BG197" i="3"/>
  <c r="BF197" i="3"/>
  <c r="T197" i="3"/>
  <c r="R197" i="3"/>
  <c r="P197" i="3"/>
  <c r="BI194" i="3"/>
  <c r="BH194" i="3"/>
  <c r="BG194" i="3"/>
  <c r="BF194" i="3"/>
  <c r="T194" i="3"/>
  <c r="R194" i="3"/>
  <c r="P194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2" i="3"/>
  <c r="BH182" i="3"/>
  <c r="BG182" i="3"/>
  <c r="BF182" i="3"/>
  <c r="T182" i="3"/>
  <c r="R182" i="3"/>
  <c r="P182" i="3"/>
  <c r="BI176" i="3"/>
  <c r="BH176" i="3"/>
  <c r="BG176" i="3"/>
  <c r="BF176" i="3"/>
  <c r="T176" i="3"/>
  <c r="R176" i="3"/>
  <c r="P176" i="3"/>
  <c r="BI175" i="3"/>
  <c r="BH175" i="3"/>
  <c r="BG175" i="3"/>
  <c r="BF175" i="3"/>
  <c r="T175" i="3"/>
  <c r="R175" i="3"/>
  <c r="P175" i="3"/>
  <c r="BI169" i="3"/>
  <c r="BH169" i="3"/>
  <c r="BG169" i="3"/>
  <c r="BF169" i="3"/>
  <c r="T169" i="3"/>
  <c r="R169" i="3"/>
  <c r="P169" i="3"/>
  <c r="BI166" i="3"/>
  <c r="BH166" i="3"/>
  <c r="BG166" i="3"/>
  <c r="BF166" i="3"/>
  <c r="T166" i="3"/>
  <c r="R166" i="3"/>
  <c r="P166" i="3"/>
  <c r="BI159" i="3"/>
  <c r="BH159" i="3"/>
  <c r="BG159" i="3"/>
  <c r="BF159" i="3"/>
  <c r="T159" i="3"/>
  <c r="R159" i="3"/>
  <c r="P159" i="3"/>
  <c r="BI156" i="3"/>
  <c r="BH156" i="3"/>
  <c r="BG156" i="3"/>
  <c r="BF156" i="3"/>
  <c r="T156" i="3"/>
  <c r="R156" i="3"/>
  <c r="P156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R147" i="3"/>
  <c r="P147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BI135" i="3"/>
  <c r="BH135" i="3"/>
  <c r="BG135" i="3"/>
  <c r="BF135" i="3"/>
  <c r="T135" i="3"/>
  <c r="R135" i="3"/>
  <c r="P135" i="3"/>
  <c r="BI132" i="3"/>
  <c r="BH132" i="3"/>
  <c r="BG132" i="3"/>
  <c r="BF132" i="3"/>
  <c r="T132" i="3"/>
  <c r="R132" i="3"/>
  <c r="P132" i="3"/>
  <c r="F123" i="3"/>
  <c r="E121" i="3"/>
  <c r="F91" i="3"/>
  <c r="E89" i="3"/>
  <c r="J26" i="3"/>
  <c r="E26" i="3"/>
  <c r="J126" i="3"/>
  <c r="J25" i="3"/>
  <c r="J23" i="3"/>
  <c r="E23" i="3"/>
  <c r="J93" i="3"/>
  <c r="J22" i="3"/>
  <c r="J20" i="3"/>
  <c r="E20" i="3"/>
  <c r="F94" i="3"/>
  <c r="J19" i="3"/>
  <c r="J17" i="3"/>
  <c r="E17" i="3"/>
  <c r="F125" i="3"/>
  <c r="J16" i="3"/>
  <c r="J14" i="3"/>
  <c r="J123" i="3"/>
  <c r="E7" i="3"/>
  <c r="E85" i="3"/>
  <c r="J39" i="2"/>
  <c r="J38" i="2"/>
  <c r="AY96" i="1"/>
  <c r="J37" i="2"/>
  <c r="AX96" i="1" s="1"/>
  <c r="BI652" i="2"/>
  <c r="BH652" i="2"/>
  <c r="BG652" i="2"/>
  <c r="BF652" i="2"/>
  <c r="T652" i="2"/>
  <c r="T651" i="2"/>
  <c r="T650" i="2"/>
  <c r="R652" i="2"/>
  <c r="R651" i="2"/>
  <c r="R650" i="2"/>
  <c r="P652" i="2"/>
  <c r="P651" i="2" s="1"/>
  <c r="P650" i="2" s="1"/>
  <c r="BI649" i="2"/>
  <c r="BH649" i="2"/>
  <c r="BG649" i="2"/>
  <c r="BF649" i="2"/>
  <c r="T649" i="2"/>
  <c r="R649" i="2"/>
  <c r="P649" i="2"/>
  <c r="BI648" i="2"/>
  <c r="BH648" i="2"/>
  <c r="BG648" i="2"/>
  <c r="BF648" i="2"/>
  <c r="T648" i="2"/>
  <c r="R648" i="2"/>
  <c r="P648" i="2"/>
  <c r="BI643" i="2"/>
  <c r="BH643" i="2"/>
  <c r="BG643" i="2"/>
  <c r="BF643" i="2"/>
  <c r="T643" i="2"/>
  <c r="R643" i="2"/>
  <c r="P643" i="2"/>
  <c r="BI640" i="2"/>
  <c r="BH640" i="2"/>
  <c r="BG640" i="2"/>
  <c r="BF640" i="2"/>
  <c r="T640" i="2"/>
  <c r="R640" i="2"/>
  <c r="P640" i="2"/>
  <c r="BI635" i="2"/>
  <c r="BH635" i="2"/>
  <c r="BG635" i="2"/>
  <c r="BF635" i="2"/>
  <c r="T635" i="2"/>
  <c r="R635" i="2"/>
  <c r="P635" i="2"/>
  <c r="BI633" i="2"/>
  <c r="BH633" i="2"/>
  <c r="BG633" i="2"/>
  <c r="BF633" i="2"/>
  <c r="T633" i="2"/>
  <c r="R633" i="2"/>
  <c r="P633" i="2"/>
  <c r="BI627" i="2"/>
  <c r="BH627" i="2"/>
  <c r="BG627" i="2"/>
  <c r="BF627" i="2"/>
  <c r="T627" i="2"/>
  <c r="R627" i="2"/>
  <c r="P627" i="2"/>
  <c r="BI625" i="2"/>
  <c r="BH625" i="2"/>
  <c r="BG625" i="2"/>
  <c r="BF625" i="2"/>
  <c r="T625" i="2"/>
  <c r="R625" i="2"/>
  <c r="P625" i="2"/>
  <c r="BI621" i="2"/>
  <c r="BH621" i="2"/>
  <c r="BG621" i="2"/>
  <c r="BF621" i="2"/>
  <c r="T621" i="2"/>
  <c r="R621" i="2"/>
  <c r="P621" i="2"/>
  <c r="BI617" i="2"/>
  <c r="BH617" i="2"/>
  <c r="BG617" i="2"/>
  <c r="BF617" i="2"/>
  <c r="T617" i="2"/>
  <c r="R617" i="2"/>
  <c r="P617" i="2"/>
  <c r="BI614" i="2"/>
  <c r="BH614" i="2"/>
  <c r="BG614" i="2"/>
  <c r="BF614" i="2"/>
  <c r="T614" i="2"/>
  <c r="R614" i="2"/>
  <c r="P614" i="2"/>
  <c r="BI611" i="2"/>
  <c r="BH611" i="2"/>
  <c r="BG611" i="2"/>
  <c r="BF611" i="2"/>
  <c r="T611" i="2"/>
  <c r="R611" i="2"/>
  <c r="P611" i="2"/>
  <c r="BI609" i="2"/>
  <c r="BH609" i="2"/>
  <c r="BG609" i="2"/>
  <c r="BF609" i="2"/>
  <c r="T609" i="2"/>
  <c r="R609" i="2"/>
  <c r="P609" i="2"/>
  <c r="BI602" i="2"/>
  <c r="BH602" i="2"/>
  <c r="BG602" i="2"/>
  <c r="BF602" i="2"/>
  <c r="T602" i="2"/>
  <c r="R602" i="2"/>
  <c r="P602" i="2"/>
  <c r="BI601" i="2"/>
  <c r="BH601" i="2"/>
  <c r="BG601" i="2"/>
  <c r="BF601" i="2"/>
  <c r="T601" i="2"/>
  <c r="R601" i="2"/>
  <c r="P601" i="2"/>
  <c r="BI598" i="2"/>
  <c r="BH598" i="2"/>
  <c r="BG598" i="2"/>
  <c r="BF598" i="2"/>
  <c r="T598" i="2"/>
  <c r="R598" i="2"/>
  <c r="P598" i="2"/>
  <c r="BI594" i="2"/>
  <c r="BH594" i="2"/>
  <c r="BG594" i="2"/>
  <c r="BF594" i="2"/>
  <c r="T594" i="2"/>
  <c r="R594" i="2"/>
  <c r="P594" i="2"/>
  <c r="BI582" i="2"/>
  <c r="BH582" i="2"/>
  <c r="BG582" i="2"/>
  <c r="BF582" i="2"/>
  <c r="T582" i="2"/>
  <c r="R582" i="2"/>
  <c r="P582" i="2"/>
  <c r="BI581" i="2"/>
  <c r="BH581" i="2"/>
  <c r="BG581" i="2"/>
  <c r="BF581" i="2"/>
  <c r="T581" i="2"/>
  <c r="R581" i="2"/>
  <c r="P581" i="2"/>
  <c r="BI578" i="2"/>
  <c r="BH578" i="2"/>
  <c r="BG578" i="2"/>
  <c r="BF578" i="2"/>
  <c r="T578" i="2"/>
  <c r="R578" i="2"/>
  <c r="P578" i="2"/>
  <c r="BI573" i="2"/>
  <c r="BH573" i="2"/>
  <c r="BG573" i="2"/>
  <c r="BF573" i="2"/>
  <c r="T573" i="2"/>
  <c r="R573" i="2"/>
  <c r="P573" i="2"/>
  <c r="BI568" i="2"/>
  <c r="BH568" i="2"/>
  <c r="BG568" i="2"/>
  <c r="BF568" i="2"/>
  <c r="T568" i="2"/>
  <c r="R568" i="2"/>
  <c r="P568" i="2"/>
  <c r="BI560" i="2"/>
  <c r="BH560" i="2"/>
  <c r="BG560" i="2"/>
  <c r="BF560" i="2"/>
  <c r="T560" i="2"/>
  <c r="R560" i="2"/>
  <c r="P560" i="2"/>
  <c r="BI559" i="2"/>
  <c r="BH559" i="2"/>
  <c r="BG559" i="2"/>
  <c r="BF559" i="2"/>
  <c r="T559" i="2"/>
  <c r="R559" i="2"/>
  <c r="P559" i="2"/>
  <c r="BI556" i="2"/>
  <c r="BH556" i="2"/>
  <c r="BG556" i="2"/>
  <c r="BF556" i="2"/>
  <c r="T556" i="2"/>
  <c r="R556" i="2"/>
  <c r="P556" i="2"/>
  <c r="BI555" i="2"/>
  <c r="BH555" i="2"/>
  <c r="BG555" i="2"/>
  <c r="BF555" i="2"/>
  <c r="T555" i="2"/>
  <c r="R555" i="2"/>
  <c r="P555" i="2"/>
  <c r="BI552" i="2"/>
  <c r="BH552" i="2"/>
  <c r="BG552" i="2"/>
  <c r="BF552" i="2"/>
  <c r="T552" i="2"/>
  <c r="R552" i="2"/>
  <c r="P552" i="2"/>
  <c r="BI551" i="2"/>
  <c r="BH551" i="2"/>
  <c r="BG551" i="2"/>
  <c r="BF551" i="2"/>
  <c r="T551" i="2"/>
  <c r="R551" i="2"/>
  <c r="P551" i="2"/>
  <c r="BI548" i="2"/>
  <c r="BH548" i="2"/>
  <c r="BG548" i="2"/>
  <c r="BF548" i="2"/>
  <c r="T548" i="2"/>
  <c r="R548" i="2"/>
  <c r="P548" i="2"/>
  <c r="BI547" i="2"/>
  <c r="BH547" i="2"/>
  <c r="BG547" i="2"/>
  <c r="BF547" i="2"/>
  <c r="T547" i="2"/>
  <c r="R547" i="2"/>
  <c r="P547" i="2"/>
  <c r="BI544" i="2"/>
  <c r="BH544" i="2"/>
  <c r="BG544" i="2"/>
  <c r="BF544" i="2"/>
  <c r="T544" i="2"/>
  <c r="R544" i="2"/>
  <c r="P544" i="2"/>
  <c r="BI543" i="2"/>
  <c r="BH543" i="2"/>
  <c r="BG543" i="2"/>
  <c r="BF543" i="2"/>
  <c r="T543" i="2"/>
  <c r="R543" i="2"/>
  <c r="P543" i="2"/>
  <c r="BI542" i="2"/>
  <c r="BH542" i="2"/>
  <c r="BG542" i="2"/>
  <c r="BF542" i="2"/>
  <c r="T542" i="2"/>
  <c r="R542" i="2"/>
  <c r="P542" i="2"/>
  <c r="BI541" i="2"/>
  <c r="BH541" i="2"/>
  <c r="BG541" i="2"/>
  <c r="BF541" i="2"/>
  <c r="T541" i="2"/>
  <c r="R541" i="2"/>
  <c r="P541" i="2"/>
  <c r="BI540" i="2"/>
  <c r="BH540" i="2"/>
  <c r="BG540" i="2"/>
  <c r="BF540" i="2"/>
  <c r="T540" i="2"/>
  <c r="R540" i="2"/>
  <c r="P540" i="2"/>
  <c r="BI537" i="2"/>
  <c r="BH537" i="2"/>
  <c r="BG537" i="2"/>
  <c r="BF537" i="2"/>
  <c r="T537" i="2"/>
  <c r="R537" i="2"/>
  <c r="P537" i="2"/>
  <c r="BI536" i="2"/>
  <c r="BH536" i="2"/>
  <c r="BG536" i="2"/>
  <c r="BF536" i="2"/>
  <c r="T536" i="2"/>
  <c r="R536" i="2"/>
  <c r="P536" i="2"/>
  <c r="BI533" i="2"/>
  <c r="BH533" i="2"/>
  <c r="BG533" i="2"/>
  <c r="BF533" i="2"/>
  <c r="T533" i="2"/>
  <c r="R533" i="2"/>
  <c r="P533" i="2"/>
  <c r="BI532" i="2"/>
  <c r="BH532" i="2"/>
  <c r="BG532" i="2"/>
  <c r="BF532" i="2"/>
  <c r="T532" i="2"/>
  <c r="R532" i="2"/>
  <c r="P532" i="2"/>
  <c r="BI529" i="2"/>
  <c r="BH529" i="2"/>
  <c r="BG529" i="2"/>
  <c r="BF529" i="2"/>
  <c r="T529" i="2"/>
  <c r="R529" i="2"/>
  <c r="P529" i="2"/>
  <c r="BI528" i="2"/>
  <c r="BH528" i="2"/>
  <c r="BG528" i="2"/>
  <c r="BF528" i="2"/>
  <c r="T528" i="2"/>
  <c r="R528" i="2"/>
  <c r="P528" i="2"/>
  <c r="BI524" i="2"/>
  <c r="BH524" i="2"/>
  <c r="BG524" i="2"/>
  <c r="BF524" i="2"/>
  <c r="T524" i="2"/>
  <c r="R524" i="2"/>
  <c r="P524" i="2"/>
  <c r="BI522" i="2"/>
  <c r="BH522" i="2"/>
  <c r="BG522" i="2"/>
  <c r="BF522" i="2"/>
  <c r="T522" i="2"/>
  <c r="R522" i="2"/>
  <c r="P522" i="2"/>
  <c r="BI507" i="2"/>
  <c r="BH507" i="2"/>
  <c r="BG507" i="2"/>
  <c r="BF507" i="2"/>
  <c r="T507" i="2"/>
  <c r="R507" i="2"/>
  <c r="P507" i="2"/>
  <c r="BI505" i="2"/>
  <c r="BH505" i="2"/>
  <c r="BG505" i="2"/>
  <c r="BF505" i="2"/>
  <c r="T505" i="2"/>
  <c r="R505" i="2"/>
  <c r="P505" i="2"/>
  <c r="BI491" i="2"/>
  <c r="BH491" i="2"/>
  <c r="BG491" i="2"/>
  <c r="BF491" i="2"/>
  <c r="T491" i="2"/>
  <c r="R491" i="2"/>
  <c r="P491" i="2"/>
  <c r="BI489" i="2"/>
  <c r="BH489" i="2"/>
  <c r="BG489" i="2"/>
  <c r="BF489" i="2"/>
  <c r="T489" i="2"/>
  <c r="R489" i="2"/>
  <c r="P489" i="2"/>
  <c r="BI472" i="2"/>
  <c r="BH472" i="2"/>
  <c r="BG472" i="2"/>
  <c r="BF472" i="2"/>
  <c r="T472" i="2"/>
  <c r="R472" i="2"/>
  <c r="P472" i="2"/>
  <c r="BI470" i="2"/>
  <c r="BH470" i="2"/>
  <c r="BG470" i="2"/>
  <c r="BF470" i="2"/>
  <c r="T470" i="2"/>
  <c r="R470" i="2"/>
  <c r="P470" i="2"/>
  <c r="BI467" i="2"/>
  <c r="BH467" i="2"/>
  <c r="BG467" i="2"/>
  <c r="BF467" i="2"/>
  <c r="T467" i="2"/>
  <c r="R467" i="2"/>
  <c r="P467" i="2"/>
  <c r="BI465" i="2"/>
  <c r="BH465" i="2"/>
  <c r="BG465" i="2"/>
  <c r="BF465" i="2"/>
  <c r="T465" i="2"/>
  <c r="R465" i="2"/>
  <c r="P465" i="2"/>
  <c r="BI462" i="2"/>
  <c r="BH462" i="2"/>
  <c r="BG462" i="2"/>
  <c r="BF462" i="2"/>
  <c r="T462" i="2"/>
  <c r="R462" i="2"/>
  <c r="P462" i="2"/>
  <c r="BI459" i="2"/>
  <c r="BH459" i="2"/>
  <c r="BG459" i="2"/>
  <c r="BF459" i="2"/>
  <c r="T459" i="2"/>
  <c r="R459" i="2"/>
  <c r="P459" i="2"/>
  <c r="BI454" i="2"/>
  <c r="BH454" i="2"/>
  <c r="BG454" i="2"/>
  <c r="BF454" i="2"/>
  <c r="T454" i="2"/>
  <c r="R454" i="2"/>
  <c r="P454" i="2"/>
  <c r="BI449" i="2"/>
  <c r="BH449" i="2"/>
  <c r="BG449" i="2"/>
  <c r="BF449" i="2"/>
  <c r="T449" i="2"/>
  <c r="R449" i="2"/>
  <c r="P449" i="2"/>
  <c r="BI444" i="2"/>
  <c r="BH444" i="2"/>
  <c r="BG444" i="2"/>
  <c r="BF444" i="2"/>
  <c r="T444" i="2"/>
  <c r="R444" i="2"/>
  <c r="P444" i="2"/>
  <c r="BI441" i="2"/>
  <c r="BH441" i="2"/>
  <c r="BG441" i="2"/>
  <c r="BF441" i="2"/>
  <c r="T441" i="2"/>
  <c r="R441" i="2"/>
  <c r="P441" i="2"/>
  <c r="BI438" i="2"/>
  <c r="BH438" i="2"/>
  <c r="BG438" i="2"/>
  <c r="BF438" i="2"/>
  <c r="T438" i="2"/>
  <c r="R438" i="2"/>
  <c r="P438" i="2"/>
  <c r="BI434" i="2"/>
  <c r="BH434" i="2"/>
  <c r="BG434" i="2"/>
  <c r="BF434" i="2"/>
  <c r="T434" i="2"/>
  <c r="R434" i="2"/>
  <c r="P434" i="2"/>
  <c r="BI431" i="2"/>
  <c r="BH431" i="2"/>
  <c r="BG431" i="2"/>
  <c r="BF431" i="2"/>
  <c r="T431" i="2"/>
  <c r="R431" i="2"/>
  <c r="P431" i="2"/>
  <c r="BI428" i="2"/>
  <c r="BH428" i="2"/>
  <c r="BG428" i="2"/>
  <c r="BF428" i="2"/>
  <c r="T428" i="2"/>
  <c r="R428" i="2"/>
  <c r="P428" i="2"/>
  <c r="BI422" i="2"/>
  <c r="BH422" i="2"/>
  <c r="BG422" i="2"/>
  <c r="BF422" i="2"/>
  <c r="T422" i="2"/>
  <c r="R422" i="2"/>
  <c r="P422" i="2"/>
  <c r="BI417" i="2"/>
  <c r="BH417" i="2"/>
  <c r="BG417" i="2"/>
  <c r="BF417" i="2"/>
  <c r="T417" i="2"/>
  <c r="R417" i="2"/>
  <c r="P417" i="2"/>
  <c r="BI414" i="2"/>
  <c r="BH414" i="2"/>
  <c r="BG414" i="2"/>
  <c r="BF414" i="2"/>
  <c r="T414" i="2"/>
  <c r="R414" i="2"/>
  <c r="P414" i="2"/>
  <c r="BI413" i="2"/>
  <c r="BH413" i="2"/>
  <c r="BG413" i="2"/>
  <c r="BF413" i="2"/>
  <c r="T413" i="2"/>
  <c r="R413" i="2"/>
  <c r="P413" i="2"/>
  <c r="BI410" i="2"/>
  <c r="BH410" i="2"/>
  <c r="BG410" i="2"/>
  <c r="BF410" i="2"/>
  <c r="T410" i="2"/>
  <c r="R410" i="2"/>
  <c r="P410" i="2"/>
  <c r="BI404" i="2"/>
  <c r="BH404" i="2"/>
  <c r="BG404" i="2"/>
  <c r="BF404" i="2"/>
  <c r="T404" i="2"/>
  <c r="R404" i="2"/>
  <c r="P404" i="2"/>
  <c r="BI398" i="2"/>
  <c r="BH398" i="2"/>
  <c r="BG398" i="2"/>
  <c r="BF398" i="2"/>
  <c r="T398" i="2"/>
  <c r="T397" i="2" s="1"/>
  <c r="R398" i="2"/>
  <c r="R397" i="2"/>
  <c r="P398" i="2"/>
  <c r="P397" i="2" s="1"/>
  <c r="BI394" i="2"/>
  <c r="BH394" i="2"/>
  <c r="BG394" i="2"/>
  <c r="BF394" i="2"/>
  <c r="T394" i="2"/>
  <c r="T393" i="2"/>
  <c r="R394" i="2"/>
  <c r="R393" i="2" s="1"/>
  <c r="P394" i="2"/>
  <c r="P393" i="2"/>
  <c r="BI385" i="2"/>
  <c r="BH385" i="2"/>
  <c r="BG385" i="2"/>
  <c r="BF385" i="2"/>
  <c r="T385" i="2"/>
  <c r="R385" i="2"/>
  <c r="P385" i="2"/>
  <c r="BI380" i="2"/>
  <c r="BH380" i="2"/>
  <c r="BG380" i="2"/>
  <c r="BF380" i="2"/>
  <c r="T380" i="2"/>
  <c r="R380" i="2"/>
  <c r="P380" i="2"/>
  <c r="BI378" i="2"/>
  <c r="BH378" i="2"/>
  <c r="BG378" i="2"/>
  <c r="BF378" i="2"/>
  <c r="T378" i="2"/>
  <c r="R378" i="2"/>
  <c r="P378" i="2"/>
  <c r="BI374" i="2"/>
  <c r="BH374" i="2"/>
  <c r="BG374" i="2"/>
  <c r="BF374" i="2"/>
  <c r="T374" i="2"/>
  <c r="R374" i="2"/>
  <c r="P374" i="2"/>
  <c r="BI369" i="2"/>
  <c r="BH369" i="2"/>
  <c r="BG369" i="2"/>
  <c r="BF369" i="2"/>
  <c r="T369" i="2"/>
  <c r="R369" i="2"/>
  <c r="P369" i="2"/>
  <c r="BI366" i="2"/>
  <c r="BH366" i="2"/>
  <c r="BG366" i="2"/>
  <c r="BF366" i="2"/>
  <c r="T366" i="2"/>
  <c r="R366" i="2"/>
  <c r="P366" i="2"/>
  <c r="BI362" i="2"/>
  <c r="BH362" i="2"/>
  <c r="BG362" i="2"/>
  <c r="BF362" i="2"/>
  <c r="T362" i="2"/>
  <c r="R362" i="2"/>
  <c r="P362" i="2"/>
  <c r="BI359" i="2"/>
  <c r="BH359" i="2"/>
  <c r="BG359" i="2"/>
  <c r="BF359" i="2"/>
  <c r="T359" i="2"/>
  <c r="R359" i="2"/>
  <c r="P359" i="2"/>
  <c r="BI354" i="2"/>
  <c r="BH354" i="2"/>
  <c r="BG354" i="2"/>
  <c r="BF354" i="2"/>
  <c r="T354" i="2"/>
  <c r="R354" i="2"/>
  <c r="P354" i="2"/>
  <c r="BI351" i="2"/>
  <c r="BH351" i="2"/>
  <c r="BG351" i="2"/>
  <c r="BF351" i="2"/>
  <c r="T351" i="2"/>
  <c r="R351" i="2"/>
  <c r="P351" i="2"/>
  <c r="BI344" i="2"/>
  <c r="BH344" i="2"/>
  <c r="BG344" i="2"/>
  <c r="BF344" i="2"/>
  <c r="T344" i="2"/>
  <c r="R344" i="2"/>
  <c r="P344" i="2"/>
  <c r="BI342" i="2"/>
  <c r="BH342" i="2"/>
  <c r="BG342" i="2"/>
  <c r="BF342" i="2"/>
  <c r="T342" i="2"/>
  <c r="R342" i="2"/>
  <c r="P342" i="2"/>
  <c r="BI338" i="2"/>
  <c r="BH338" i="2"/>
  <c r="BG338" i="2"/>
  <c r="BF338" i="2"/>
  <c r="T338" i="2"/>
  <c r="R338" i="2"/>
  <c r="P338" i="2"/>
  <c r="BI331" i="2"/>
  <c r="BH331" i="2"/>
  <c r="BG331" i="2"/>
  <c r="BF331" i="2"/>
  <c r="T331" i="2"/>
  <c r="R331" i="2"/>
  <c r="P331" i="2"/>
  <c r="BI328" i="2"/>
  <c r="BH328" i="2"/>
  <c r="BG328" i="2"/>
  <c r="BF328" i="2"/>
  <c r="T328" i="2"/>
  <c r="R328" i="2"/>
  <c r="P328" i="2"/>
  <c r="BI327" i="2"/>
  <c r="BH327" i="2"/>
  <c r="BG327" i="2"/>
  <c r="BF327" i="2"/>
  <c r="T327" i="2"/>
  <c r="R327" i="2"/>
  <c r="P327" i="2"/>
  <c r="BI318" i="2"/>
  <c r="BH318" i="2"/>
  <c r="BG318" i="2"/>
  <c r="BF318" i="2"/>
  <c r="T318" i="2"/>
  <c r="R318" i="2"/>
  <c r="P318" i="2"/>
  <c r="BI317" i="2"/>
  <c r="BH317" i="2"/>
  <c r="BG317" i="2"/>
  <c r="BF317" i="2"/>
  <c r="T317" i="2"/>
  <c r="R317" i="2"/>
  <c r="P317" i="2"/>
  <c r="BI308" i="2"/>
  <c r="BH308" i="2"/>
  <c r="BG308" i="2"/>
  <c r="BF308" i="2"/>
  <c r="T308" i="2"/>
  <c r="R308" i="2"/>
  <c r="P308" i="2"/>
  <c r="BI307" i="2"/>
  <c r="BH307" i="2"/>
  <c r="BG307" i="2"/>
  <c r="BF307" i="2"/>
  <c r="T307" i="2"/>
  <c r="R307" i="2"/>
  <c r="P307" i="2"/>
  <c r="BI306" i="2"/>
  <c r="BH306" i="2"/>
  <c r="BG306" i="2"/>
  <c r="BF306" i="2"/>
  <c r="T306" i="2"/>
  <c r="R306" i="2"/>
  <c r="P306" i="2"/>
  <c r="BI301" i="2"/>
  <c r="BH301" i="2"/>
  <c r="BG301" i="2"/>
  <c r="BF301" i="2"/>
  <c r="T301" i="2"/>
  <c r="R301" i="2"/>
  <c r="P301" i="2"/>
  <c r="BI261" i="2"/>
  <c r="BH261" i="2"/>
  <c r="BG261" i="2"/>
  <c r="BF261" i="2"/>
  <c r="T261" i="2"/>
  <c r="R261" i="2"/>
  <c r="P261" i="2"/>
  <c r="BI260" i="2"/>
  <c r="BH260" i="2"/>
  <c r="BG260" i="2"/>
  <c r="BF260" i="2"/>
  <c r="T260" i="2"/>
  <c r="R260" i="2"/>
  <c r="P260" i="2"/>
  <c r="BI253" i="2"/>
  <c r="BH253" i="2"/>
  <c r="BG253" i="2"/>
  <c r="BF253" i="2"/>
  <c r="T253" i="2"/>
  <c r="R253" i="2"/>
  <c r="P253" i="2"/>
  <c r="BI252" i="2"/>
  <c r="BH252" i="2"/>
  <c r="BG252" i="2"/>
  <c r="BF252" i="2"/>
  <c r="T252" i="2"/>
  <c r="R252" i="2"/>
  <c r="P252" i="2"/>
  <c r="BI248" i="2"/>
  <c r="BH248" i="2"/>
  <c r="BG248" i="2"/>
  <c r="BF248" i="2"/>
  <c r="T248" i="2"/>
  <c r="R248" i="2"/>
  <c r="P248" i="2"/>
  <c r="BI245" i="2"/>
  <c r="BH245" i="2"/>
  <c r="BG245" i="2"/>
  <c r="BF245" i="2"/>
  <c r="T245" i="2"/>
  <c r="R245" i="2"/>
  <c r="P245" i="2"/>
  <c r="BI203" i="2"/>
  <c r="BH203" i="2"/>
  <c r="BG203" i="2"/>
  <c r="BF203" i="2"/>
  <c r="T203" i="2"/>
  <c r="R203" i="2"/>
  <c r="P203" i="2"/>
  <c r="BI198" i="2"/>
  <c r="BH198" i="2"/>
  <c r="BG198" i="2"/>
  <c r="BF198" i="2"/>
  <c r="T198" i="2"/>
  <c r="R198" i="2"/>
  <c r="P198" i="2"/>
  <c r="BI190" i="2"/>
  <c r="BH190" i="2"/>
  <c r="BG190" i="2"/>
  <c r="BF190" i="2"/>
  <c r="T190" i="2"/>
  <c r="R190" i="2"/>
  <c r="P190" i="2"/>
  <c r="BI185" i="2"/>
  <c r="BH185" i="2"/>
  <c r="BG185" i="2"/>
  <c r="BF185" i="2"/>
  <c r="T185" i="2"/>
  <c r="R185" i="2"/>
  <c r="P185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R179" i="2"/>
  <c r="P179" i="2"/>
  <c r="BI176" i="2"/>
  <c r="BH176" i="2"/>
  <c r="BG176" i="2"/>
  <c r="BF176" i="2"/>
  <c r="T176" i="2"/>
  <c r="R176" i="2"/>
  <c r="P176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6" i="2"/>
  <c r="BH156" i="2"/>
  <c r="BG156" i="2"/>
  <c r="BF156" i="2"/>
  <c r="T156" i="2"/>
  <c r="R156" i="2"/>
  <c r="P156" i="2"/>
  <c r="BI153" i="2"/>
  <c r="BH153" i="2"/>
  <c r="BG153" i="2"/>
  <c r="BF153" i="2"/>
  <c r="T153" i="2"/>
  <c r="R153" i="2"/>
  <c r="P153" i="2"/>
  <c r="BI150" i="2"/>
  <c r="BH150" i="2"/>
  <c r="BG150" i="2"/>
  <c r="BF150" i="2"/>
  <c r="T150" i="2"/>
  <c r="R150" i="2"/>
  <c r="P150" i="2"/>
  <c r="BI147" i="2"/>
  <c r="BH147" i="2"/>
  <c r="BG147" i="2"/>
  <c r="BF147" i="2"/>
  <c r="T147" i="2"/>
  <c r="R147" i="2"/>
  <c r="P147" i="2"/>
  <c r="BI144" i="2"/>
  <c r="BH144" i="2"/>
  <c r="BG144" i="2"/>
  <c r="BF144" i="2"/>
  <c r="T144" i="2"/>
  <c r="R144" i="2"/>
  <c r="P144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F126" i="2"/>
  <c r="E124" i="2"/>
  <c r="F91" i="2"/>
  <c r="E89" i="2"/>
  <c r="J26" i="2"/>
  <c r="E26" i="2"/>
  <c r="J129" i="2" s="1"/>
  <c r="J25" i="2"/>
  <c r="J23" i="2"/>
  <c r="E23" i="2"/>
  <c r="J128" i="2" s="1"/>
  <c r="J22" i="2"/>
  <c r="J20" i="2"/>
  <c r="E20" i="2"/>
  <c r="F129" i="2" s="1"/>
  <c r="J19" i="2"/>
  <c r="J17" i="2"/>
  <c r="E17" i="2"/>
  <c r="F128" i="2" s="1"/>
  <c r="J16" i="2"/>
  <c r="J14" i="2"/>
  <c r="J126" i="2" s="1"/>
  <c r="E7" i="2"/>
  <c r="E120" i="2"/>
  <c r="L90" i="1"/>
  <c r="AM90" i="1"/>
  <c r="AM89" i="1"/>
  <c r="L89" i="1"/>
  <c r="AM87" i="1"/>
  <c r="L87" i="1"/>
  <c r="L85" i="1"/>
  <c r="L84" i="1"/>
  <c r="BK129" i="15"/>
  <c r="BK128" i="15"/>
  <c r="J127" i="15"/>
  <c r="J126" i="15"/>
  <c r="J125" i="15"/>
  <c r="J124" i="15"/>
  <c r="J123" i="15"/>
  <c r="BK122" i="15"/>
  <c r="BK120" i="15"/>
  <c r="BK119" i="15"/>
  <c r="J221" i="14"/>
  <c r="BK220" i="14"/>
  <c r="BK219" i="14"/>
  <c r="J217" i="14"/>
  <c r="J216" i="14"/>
  <c r="J214" i="14"/>
  <c r="J213" i="14"/>
  <c r="BK212" i="14"/>
  <c r="BK211" i="14"/>
  <c r="J210" i="14"/>
  <c r="BK209" i="14"/>
  <c r="J205" i="14"/>
  <c r="J202" i="14"/>
  <c r="J201" i="14"/>
  <c r="BK200" i="14"/>
  <c r="BK197" i="14"/>
  <c r="BK196" i="14"/>
  <c r="BK195" i="14"/>
  <c r="J192" i="14"/>
  <c r="BK186" i="14"/>
  <c r="BK184" i="14"/>
  <c r="J180" i="14"/>
  <c r="J177" i="14"/>
  <c r="J172" i="14"/>
  <c r="J169" i="14"/>
  <c r="J167" i="14"/>
  <c r="J165" i="14"/>
  <c r="BK164" i="14"/>
  <c r="BK163" i="14"/>
  <c r="BK162" i="14"/>
  <c r="J161" i="14"/>
  <c r="BK160" i="14"/>
  <c r="BK159" i="14"/>
  <c r="J158" i="14"/>
  <c r="J156" i="14"/>
  <c r="J155" i="14"/>
  <c r="BK154" i="14"/>
  <c r="J152" i="14"/>
  <c r="BK150" i="14"/>
  <c r="BK147" i="14"/>
  <c r="BK146" i="14"/>
  <c r="BK144" i="14"/>
  <c r="J143" i="14"/>
  <c r="BK142" i="14"/>
  <c r="BK141" i="14"/>
  <c r="J140" i="14"/>
  <c r="BK139" i="14"/>
  <c r="BK138" i="14"/>
  <c r="J137" i="14"/>
  <c r="BK136" i="14"/>
  <c r="J135" i="14"/>
  <c r="J133" i="14"/>
  <c r="J132" i="14"/>
  <c r="BK131" i="14"/>
  <c r="J167" i="13"/>
  <c r="BK164" i="13"/>
  <c r="J161" i="13"/>
  <c r="BK158" i="13"/>
  <c r="J152" i="13"/>
  <c r="BK146" i="13"/>
  <c r="BK143" i="13"/>
  <c r="BK137" i="13"/>
  <c r="BK131" i="13"/>
  <c r="BK220" i="12"/>
  <c r="J219" i="12"/>
  <c r="BK217" i="12"/>
  <c r="J216" i="12"/>
  <c r="J215" i="12"/>
  <c r="BK214" i="12"/>
  <c r="BK213" i="12"/>
  <c r="BK212" i="12"/>
  <c r="J210" i="12"/>
  <c r="BK209" i="12"/>
  <c r="J208" i="12"/>
  <c r="J207" i="12"/>
  <c r="J203" i="12"/>
  <c r="J202" i="12"/>
  <c r="BK201" i="12"/>
  <c r="BK200" i="12"/>
  <c r="J199" i="12"/>
  <c r="J197" i="12"/>
  <c r="J196" i="12"/>
  <c r="BK195" i="12"/>
  <c r="J192" i="12"/>
  <c r="BK191" i="12"/>
  <c r="J188" i="12"/>
  <c r="BK185" i="12"/>
  <c r="J183" i="12"/>
  <c r="BK181" i="12"/>
  <c r="J180" i="12"/>
  <c r="J179" i="12"/>
  <c r="J177" i="12"/>
  <c r="J176" i="12"/>
  <c r="BK175" i="12"/>
  <c r="J173" i="12"/>
  <c r="J171" i="12"/>
  <c r="J170" i="12"/>
  <c r="BK169" i="12"/>
  <c r="J165" i="12"/>
  <c r="BK164" i="12"/>
  <c r="J163" i="12"/>
  <c r="J162" i="12"/>
  <c r="J161" i="12"/>
  <c r="J160" i="12"/>
  <c r="J159" i="12"/>
  <c r="J158" i="12"/>
  <c r="J156" i="12"/>
  <c r="BK155" i="12"/>
  <c r="BK153" i="12"/>
  <c r="BK151" i="12"/>
  <c r="BK150" i="12"/>
  <c r="BK149" i="12"/>
  <c r="J148" i="12"/>
  <c r="BK147" i="12"/>
  <c r="J146" i="12"/>
  <c r="BK145" i="12"/>
  <c r="J144" i="12"/>
  <c r="BK143" i="12"/>
  <c r="J143" i="12"/>
  <c r="BK142" i="12"/>
  <c r="J142" i="12"/>
  <c r="BK141" i="12"/>
  <c r="BK139" i="12"/>
  <c r="J138" i="12"/>
  <c r="BK137" i="12"/>
  <c r="J136" i="12"/>
  <c r="BK135" i="12"/>
  <c r="BK134" i="12"/>
  <c r="BK133" i="12"/>
  <c r="BK132" i="12"/>
  <c r="BK167" i="11"/>
  <c r="BK158" i="11"/>
  <c r="BK152" i="11"/>
  <c r="J149" i="11"/>
  <c r="BK146" i="11"/>
  <c r="BK137" i="11"/>
  <c r="J131" i="11"/>
  <c r="J125" i="11"/>
  <c r="J221" i="10"/>
  <c r="J220" i="10"/>
  <c r="J219" i="10"/>
  <c r="BK211" i="10"/>
  <c r="BK210" i="10"/>
  <c r="J209" i="10"/>
  <c r="J208" i="10"/>
  <c r="J207" i="10"/>
  <c r="BK205" i="10"/>
  <c r="J201" i="10"/>
  <c r="BK199" i="10"/>
  <c r="BK198" i="10"/>
  <c r="BK197" i="10"/>
  <c r="BK193" i="10"/>
  <c r="J192" i="10"/>
  <c r="J185" i="10"/>
  <c r="J183" i="10"/>
  <c r="BK180" i="10"/>
  <c r="J179" i="10"/>
  <c r="BK177" i="10"/>
  <c r="BK175" i="10"/>
  <c r="BK174" i="10"/>
  <c r="J173" i="10"/>
  <c r="J172" i="10"/>
  <c r="BK170" i="10"/>
  <c r="J169" i="10"/>
  <c r="J167" i="10"/>
  <c r="J166" i="10"/>
  <c r="J164" i="10"/>
  <c r="BK161" i="10"/>
  <c r="J156" i="10"/>
  <c r="BK155" i="10"/>
  <c r="BK154" i="10"/>
  <c r="BK153" i="10"/>
  <c r="BK148" i="10"/>
  <c r="BK147" i="10"/>
  <c r="J146" i="10"/>
  <c r="BK144" i="10"/>
  <c r="BK139" i="10"/>
  <c r="J138" i="10"/>
  <c r="BK137" i="10"/>
  <c r="J132" i="10"/>
  <c r="BK131" i="10"/>
  <c r="J167" i="9"/>
  <c r="BK164" i="9"/>
  <c r="BK161" i="9"/>
  <c r="BK158" i="9"/>
  <c r="BK152" i="9"/>
  <c r="BK143" i="9"/>
  <c r="J140" i="9"/>
  <c r="J134" i="9"/>
  <c r="BK131" i="9"/>
  <c r="J128" i="9"/>
  <c r="J137" i="8"/>
  <c r="BK135" i="8"/>
  <c r="J134" i="8"/>
  <c r="J132" i="8"/>
  <c r="J130" i="8"/>
  <c r="BK129" i="8"/>
  <c r="J126" i="8"/>
  <c r="BK123" i="8"/>
  <c r="BK140" i="7"/>
  <c r="J137" i="7"/>
  <c r="J136" i="7"/>
  <c r="J135" i="7"/>
  <c r="BK132" i="7"/>
  <c r="J131" i="7"/>
  <c r="BK129" i="7"/>
  <c r="BK128" i="7"/>
  <c r="J126" i="7"/>
  <c r="J125" i="7"/>
  <c r="BK123" i="7"/>
  <c r="BK134" i="6"/>
  <c r="BK133" i="6"/>
  <c r="J132" i="6"/>
  <c r="BK131" i="6"/>
  <c r="BK130" i="6"/>
  <c r="BK125" i="6"/>
  <c r="J124" i="6"/>
  <c r="BK123" i="6"/>
  <c r="J312" i="5"/>
  <c r="J306" i="5"/>
  <c r="J304" i="5"/>
  <c r="J295" i="5"/>
  <c r="J281" i="5"/>
  <c r="BK278" i="5"/>
  <c r="J275" i="5"/>
  <c r="BK272" i="5"/>
  <c r="BK270" i="5"/>
  <c r="BK266" i="5"/>
  <c r="BK253" i="5"/>
  <c r="J247" i="5"/>
  <c r="BK238" i="5"/>
  <c r="J227" i="5"/>
  <c r="J218" i="5"/>
  <c r="J207" i="5"/>
  <c r="J204" i="5"/>
  <c r="J201" i="5"/>
  <c r="BK185" i="5"/>
  <c r="J181" i="5"/>
  <c r="BK174" i="5"/>
  <c r="BK173" i="5"/>
  <c r="J169" i="5"/>
  <c r="BK162" i="5"/>
  <c r="J159" i="5"/>
  <c r="BK147" i="5"/>
  <c r="BK138" i="5"/>
  <c r="BK131" i="5"/>
  <c r="J128" i="5"/>
  <c r="J307" i="4"/>
  <c r="BK303" i="4"/>
  <c r="J299" i="4"/>
  <c r="J293" i="4"/>
  <c r="BK290" i="4"/>
  <c r="J285" i="4"/>
  <c r="BK281" i="4"/>
  <c r="J275" i="4"/>
  <c r="J274" i="4"/>
  <c r="BK268" i="4"/>
  <c r="BK261" i="4"/>
  <c r="BK258" i="4"/>
  <c r="BK255" i="4"/>
  <c r="BK252" i="4"/>
  <c r="J244" i="4"/>
  <c r="J239" i="4"/>
  <c r="BK232" i="4"/>
  <c r="J226" i="4"/>
  <c r="BK208" i="4"/>
  <c r="BK202" i="4"/>
  <c r="BK187" i="4"/>
  <c r="J184" i="4"/>
  <c r="J182" i="4"/>
  <c r="BK169" i="4"/>
  <c r="J155" i="4"/>
  <c r="BK143" i="4"/>
  <c r="J268" i="3"/>
  <c r="BK262" i="3"/>
  <c r="BK245" i="3"/>
  <c r="BK241" i="3"/>
  <c r="BK238" i="3"/>
  <c r="BK232" i="3"/>
  <c r="BK223" i="3"/>
  <c r="BK219" i="3"/>
  <c r="BK197" i="3"/>
  <c r="BK194" i="3"/>
  <c r="BK186" i="3"/>
  <c r="J182" i="3"/>
  <c r="BK176" i="3"/>
  <c r="J169" i="3"/>
  <c r="J166" i="3"/>
  <c r="BK159" i="3"/>
  <c r="J156" i="3"/>
  <c r="BK144" i="3"/>
  <c r="J141" i="3"/>
  <c r="BK652" i="2"/>
  <c r="J652" i="2"/>
  <c r="BK649" i="2"/>
  <c r="J649" i="2"/>
  <c r="BK648" i="2"/>
  <c r="J648" i="2"/>
  <c r="BK643" i="2"/>
  <c r="BK640" i="2"/>
  <c r="BK635" i="2"/>
  <c r="J621" i="2"/>
  <c r="J611" i="2"/>
  <c r="BK601" i="2"/>
  <c r="BK598" i="2"/>
  <c r="J594" i="2"/>
  <c r="J578" i="2"/>
  <c r="BK568" i="2"/>
  <c r="J560" i="2"/>
  <c r="BK556" i="2"/>
  <c r="BK551" i="2"/>
  <c r="J548" i="2"/>
  <c r="BK547" i="2"/>
  <c r="J544" i="2"/>
  <c r="BK542" i="2"/>
  <c r="BK522" i="2"/>
  <c r="BK507" i="2"/>
  <c r="J505" i="2"/>
  <c r="J491" i="2"/>
  <c r="J489" i="2"/>
  <c r="J472" i="2"/>
  <c r="J470" i="2"/>
  <c r="BK438" i="2"/>
  <c r="J414" i="2"/>
  <c r="BK413" i="2"/>
  <c r="BK410" i="2"/>
  <c r="BK404" i="2"/>
  <c r="J398" i="2"/>
  <c r="BK385" i="2"/>
  <c r="J378" i="2"/>
  <c r="BK369" i="2"/>
  <c r="J362" i="2"/>
  <c r="J359" i="2"/>
  <c r="J354" i="2"/>
  <c r="J351" i="2"/>
  <c r="J344" i="2"/>
  <c r="BK338" i="2"/>
  <c r="J331" i="2"/>
  <c r="J327" i="2"/>
  <c r="BK317" i="2"/>
  <c r="J308" i="2"/>
  <c r="BK307" i="2"/>
  <c r="BK306" i="2"/>
  <c r="J261" i="2"/>
  <c r="BK253" i="2"/>
  <c r="BK252" i="2"/>
  <c r="J245" i="2"/>
  <c r="BK203" i="2"/>
  <c r="BK198" i="2"/>
  <c r="J190" i="2"/>
  <c r="J185" i="2"/>
  <c r="J179" i="2"/>
  <c r="J176" i="2"/>
  <c r="BK167" i="2"/>
  <c r="BK161" i="2"/>
  <c r="BK156" i="2"/>
  <c r="BK153" i="2"/>
  <c r="BK150" i="2"/>
  <c r="J147" i="2"/>
  <c r="J144" i="2"/>
  <c r="J135" i="2"/>
  <c r="J129" i="15"/>
  <c r="J128" i="15"/>
  <c r="BK125" i="15"/>
  <c r="BK124" i="15"/>
  <c r="BK123" i="15"/>
  <c r="J122" i="15"/>
  <c r="J121" i="15"/>
  <c r="J119" i="15"/>
  <c r="BK221" i="14"/>
  <c r="J220" i="14"/>
  <c r="BK216" i="14"/>
  <c r="J215" i="14"/>
  <c r="BK214" i="14"/>
  <c r="J211" i="14"/>
  <c r="BK208" i="14"/>
  <c r="J204" i="14"/>
  <c r="J203" i="14"/>
  <c r="BK202" i="14"/>
  <c r="J200" i="14"/>
  <c r="J198" i="14"/>
  <c r="J196" i="14"/>
  <c r="J195" i="14"/>
  <c r="BK188" i="14"/>
  <c r="J186" i="14"/>
  <c r="BK185" i="14"/>
  <c r="BK183" i="14"/>
  <c r="J181" i="14"/>
  <c r="BK180" i="14"/>
  <c r="J179" i="14"/>
  <c r="BK176" i="14"/>
  <c r="J175" i="14"/>
  <c r="BK174" i="14"/>
  <c r="J170" i="14"/>
  <c r="BK167" i="14"/>
  <c r="J166" i="14"/>
  <c r="J159" i="14"/>
  <c r="BK157" i="14"/>
  <c r="BK156" i="14"/>
  <c r="J154" i="14"/>
  <c r="BK153" i="14"/>
  <c r="BK152" i="14"/>
  <c r="BK151" i="14"/>
  <c r="J150" i="14"/>
  <c r="BK149" i="14"/>
  <c r="J149" i="14"/>
  <c r="J148" i="14"/>
  <c r="J146" i="14"/>
  <c r="J145" i="14"/>
  <c r="J144" i="14"/>
  <c r="J141" i="14"/>
  <c r="J139" i="14"/>
  <c r="J138" i="14"/>
  <c r="BK135" i="14"/>
  <c r="BK134" i="14"/>
  <c r="BK133" i="14"/>
  <c r="J131" i="14"/>
  <c r="J164" i="13"/>
  <c r="BK161" i="13"/>
  <c r="J155" i="13"/>
  <c r="BK152" i="13"/>
  <c r="J149" i="13"/>
  <c r="J146" i="13"/>
  <c r="J143" i="13"/>
  <c r="BK140" i="13"/>
  <c r="BK134" i="13"/>
  <c r="J128" i="13"/>
  <c r="J125" i="13"/>
  <c r="J214" i="12"/>
  <c r="J213" i="12"/>
  <c r="J211" i="12"/>
  <c r="BK207" i="12"/>
  <c r="BK205" i="12"/>
  <c r="J204" i="12"/>
  <c r="BK203" i="12"/>
  <c r="J198" i="12"/>
  <c r="BK197" i="12"/>
  <c r="BK193" i="12"/>
  <c r="BK192" i="12"/>
  <c r="J189" i="12"/>
  <c r="J186" i="12"/>
  <c r="J184" i="12"/>
  <c r="BK176" i="12"/>
  <c r="J174" i="12"/>
  <c r="J172" i="12"/>
  <c r="J169" i="12"/>
  <c r="BK167" i="12"/>
  <c r="J166" i="12"/>
  <c r="BK162" i="12"/>
  <c r="BK161" i="12"/>
  <c r="J157" i="12"/>
  <c r="J154" i="12"/>
  <c r="BK152" i="12"/>
  <c r="BK146" i="12"/>
  <c r="J145" i="12"/>
  <c r="J141" i="12"/>
  <c r="J140" i="12"/>
  <c r="J131" i="12"/>
  <c r="J167" i="11"/>
  <c r="J164" i="11"/>
  <c r="BK161" i="11"/>
  <c r="J155" i="11"/>
  <c r="J152" i="11"/>
  <c r="J143" i="11"/>
  <c r="BK140" i="11"/>
  <c r="J137" i="11"/>
  <c r="BK134" i="11"/>
  <c r="BK131" i="11"/>
  <c r="BK128" i="11"/>
  <c r="BK219" i="10"/>
  <c r="BK217" i="10"/>
  <c r="J216" i="10"/>
  <c r="BK215" i="10"/>
  <c r="J214" i="10"/>
  <c r="J213" i="10"/>
  <c r="BK212" i="10"/>
  <c r="BK204" i="10"/>
  <c r="J203" i="10"/>
  <c r="J202" i="10"/>
  <c r="BK201" i="10"/>
  <c r="J200" i="10"/>
  <c r="J198" i="10"/>
  <c r="J197" i="10"/>
  <c r="J193" i="10"/>
  <c r="J191" i="10"/>
  <c r="BK188" i="10"/>
  <c r="J186" i="10"/>
  <c r="BK181" i="10"/>
  <c r="BK176" i="10"/>
  <c r="J174" i="10"/>
  <c r="BK171" i="10"/>
  <c r="J170" i="10"/>
  <c r="BK169" i="10"/>
  <c r="BK163" i="10"/>
  <c r="J161" i="10"/>
  <c r="BK160" i="10"/>
  <c r="BK159" i="10"/>
  <c r="J158" i="10"/>
  <c r="J155" i="10"/>
  <c r="J151" i="10"/>
  <c r="BK150" i="10"/>
  <c r="J149" i="10"/>
  <c r="J148" i="10"/>
  <c r="BK145" i="10"/>
  <c r="J142" i="10"/>
  <c r="J140" i="10"/>
  <c r="BK135" i="10"/>
  <c r="J133" i="10"/>
  <c r="J158" i="9"/>
  <c r="BK155" i="9"/>
  <c r="J149" i="9"/>
  <c r="J143" i="9"/>
  <c r="BK140" i="9"/>
  <c r="BK137" i="9"/>
  <c r="BK134" i="9"/>
  <c r="BK137" i="8"/>
  <c r="BK136" i="8"/>
  <c r="J131" i="8"/>
  <c r="BK128" i="8"/>
  <c r="J124" i="8"/>
  <c r="J123" i="8"/>
  <c r="J140" i="7"/>
  <c r="J139" i="7"/>
  <c r="BK138" i="7"/>
  <c r="BK137" i="7"/>
  <c r="BK135" i="7"/>
  <c r="J134" i="7"/>
  <c r="J133" i="7"/>
  <c r="BK131" i="7"/>
  <c r="J130" i="7"/>
  <c r="J129" i="7"/>
  <c r="J128" i="7"/>
  <c r="BK127" i="7"/>
  <c r="BK125" i="7"/>
  <c r="J124" i="7"/>
  <c r="J123" i="7"/>
  <c r="J137" i="6"/>
  <c r="BK136" i="6"/>
  <c r="J135" i="6"/>
  <c r="J134" i="6"/>
  <c r="J133" i="6"/>
  <c r="J130" i="6"/>
  <c r="J127" i="6"/>
  <c r="J125" i="6"/>
  <c r="BK317" i="5"/>
  <c r="J317" i="5"/>
  <c r="BK316" i="5"/>
  <c r="BK312" i="5"/>
  <c r="J309" i="5"/>
  <c r="BK306" i="5"/>
  <c r="J300" i="5"/>
  <c r="BK298" i="5"/>
  <c r="BK291" i="5"/>
  <c r="J288" i="5"/>
  <c r="J285" i="5"/>
  <c r="BK283" i="5"/>
  <c r="J282" i="5"/>
  <c r="BK275" i="5"/>
  <c r="J266" i="5"/>
  <c r="BK262" i="5"/>
  <c r="J259" i="5"/>
  <c r="J256" i="5"/>
  <c r="J235" i="5"/>
  <c r="J231" i="5"/>
  <c r="BK216" i="5"/>
  <c r="J210" i="5"/>
  <c r="BK207" i="5"/>
  <c r="BK204" i="5"/>
  <c r="BK201" i="5"/>
  <c r="BK197" i="5"/>
  <c r="BK194" i="5"/>
  <c r="J185" i="5"/>
  <c r="BK169" i="5"/>
  <c r="J166" i="5"/>
  <c r="BK153" i="5"/>
  <c r="BK144" i="5"/>
  <c r="J141" i="5"/>
  <c r="BK319" i="4"/>
  <c r="BK313" i="4"/>
  <c r="J303" i="4"/>
  <c r="J220" i="4"/>
  <c r="BK214" i="4"/>
  <c r="J196" i="4"/>
  <c r="J192" i="4"/>
  <c r="BK189" i="4"/>
  <c r="J169" i="4"/>
  <c r="BK149" i="4"/>
  <c r="J143" i="4"/>
  <c r="J142" i="4"/>
  <c r="J132" i="4"/>
  <c r="BK299" i="3"/>
  <c r="BK296" i="3"/>
  <c r="BK290" i="3"/>
  <c r="J288" i="3"/>
  <c r="BK285" i="3"/>
  <c r="J281" i="3"/>
  <c r="J278" i="3"/>
  <c r="BK275" i="3"/>
  <c r="BK268" i="3"/>
  <c r="J262" i="3"/>
  <c r="J261" i="3"/>
  <c r="J260" i="3"/>
  <c r="J259" i="3"/>
  <c r="J258" i="3"/>
  <c r="J251" i="3"/>
  <c r="J241" i="3"/>
  <c r="BK235" i="3"/>
  <c r="J232" i="3"/>
  <c r="BK226" i="3"/>
  <c r="J219" i="3"/>
  <c r="J215" i="3"/>
  <c r="J210" i="3"/>
  <c r="J207" i="3"/>
  <c r="BK201" i="3"/>
  <c r="J188" i="3"/>
  <c r="J176" i="3"/>
  <c r="J150" i="3"/>
  <c r="BK138" i="3"/>
  <c r="J135" i="3"/>
  <c r="J640" i="2"/>
  <c r="J635" i="2"/>
  <c r="J633" i="2"/>
  <c r="BK625" i="2"/>
  <c r="J617" i="2"/>
  <c r="BK614" i="2"/>
  <c r="BK611" i="2"/>
  <c r="J609" i="2"/>
  <c r="J602" i="2"/>
  <c r="J598" i="2"/>
  <c r="BK582" i="2"/>
  <c r="J581" i="2"/>
  <c r="BK560" i="2"/>
  <c r="BK555" i="2"/>
  <c r="BK552" i="2"/>
  <c r="BK543" i="2"/>
  <c r="J540" i="2"/>
  <c r="J524" i="2"/>
  <c r="BK491" i="2"/>
  <c r="BK467" i="2"/>
  <c r="BK465" i="2"/>
  <c r="J462" i="2"/>
  <c r="J459" i="2"/>
  <c r="BK444" i="2"/>
  <c r="J441" i="2"/>
  <c r="BK434" i="2"/>
  <c r="J431" i="2"/>
  <c r="BK414" i="2"/>
  <c r="J413" i="2"/>
  <c r="J410" i="2"/>
  <c r="BK398" i="2"/>
  <c r="J394" i="2"/>
  <c r="J380" i="2"/>
  <c r="BK374" i="2"/>
  <c r="J369" i="2"/>
  <c r="BK366" i="2"/>
  <c r="BK362" i="2"/>
  <c r="BK351" i="2"/>
  <c r="J342" i="2"/>
  <c r="BK331" i="2"/>
  <c r="J328" i="2"/>
  <c r="BK327" i="2"/>
  <c r="J318" i="2"/>
  <c r="BK308" i="2"/>
  <c r="J301" i="2"/>
  <c r="J260" i="2"/>
  <c r="J253" i="2"/>
  <c r="J252" i="2"/>
  <c r="BK248" i="2"/>
  <c r="J203" i="2"/>
  <c r="BK190" i="2"/>
  <c r="J182" i="2"/>
  <c r="BK179" i="2"/>
  <c r="J173" i="2"/>
  <c r="J170" i="2"/>
  <c r="BK164" i="2"/>
  <c r="J150" i="2"/>
  <c r="J141" i="2"/>
  <c r="BK138" i="2"/>
  <c r="AS107" i="1"/>
  <c r="BK127" i="15"/>
  <c r="BK126" i="15"/>
  <c r="BK121" i="15"/>
  <c r="J120" i="15"/>
  <c r="BK217" i="14"/>
  <c r="J212" i="14"/>
  <c r="BK210" i="14"/>
  <c r="J209" i="14"/>
  <c r="BK207" i="14"/>
  <c r="BK204" i="14"/>
  <c r="BK203" i="14"/>
  <c r="BK201" i="14"/>
  <c r="J199" i="14"/>
  <c r="BK198" i="14"/>
  <c r="J193" i="14"/>
  <c r="BK192" i="14"/>
  <c r="J191" i="14"/>
  <c r="J189" i="14"/>
  <c r="J184" i="14"/>
  <c r="J176" i="14"/>
  <c r="BK175" i="14"/>
  <c r="J173" i="14"/>
  <c r="BK172" i="14"/>
  <c r="J171" i="14"/>
  <c r="BK169" i="14"/>
  <c r="BK166" i="14"/>
  <c r="BK164" i="11"/>
  <c r="BK203" i="10"/>
  <c r="BK200" i="10"/>
  <c r="J199" i="10"/>
  <c r="J196" i="10"/>
  <c r="BK195" i="10"/>
  <c r="BK189" i="10"/>
  <c r="J188" i="10"/>
  <c r="J184" i="10"/>
  <c r="J177" i="10"/>
  <c r="J176" i="10"/>
  <c r="J171" i="10"/>
  <c r="BK165" i="10"/>
  <c r="J163" i="10"/>
  <c r="J162" i="10"/>
  <c r="J159" i="10"/>
  <c r="BK157" i="10"/>
  <c r="J153" i="10"/>
  <c r="BK152" i="10"/>
  <c r="BK151" i="10"/>
  <c r="BK143" i="10"/>
  <c r="BK142" i="10"/>
  <c r="BK141" i="10"/>
  <c r="BK140" i="10"/>
  <c r="J139" i="10"/>
  <c r="BK136" i="10"/>
  <c r="J135" i="10"/>
  <c r="BK134" i="10"/>
  <c r="J164" i="9"/>
  <c r="J161" i="9"/>
  <c r="J152" i="9"/>
  <c r="BK149" i="9"/>
  <c r="J146" i="9"/>
  <c r="J131" i="9"/>
  <c r="BK125" i="9"/>
  <c r="J135" i="8"/>
  <c r="BK133" i="8"/>
  <c r="J128" i="8"/>
  <c r="BK127" i="8"/>
  <c r="BK126" i="8"/>
  <c r="J125" i="8"/>
  <c r="BK124" i="8"/>
  <c r="J138" i="7"/>
  <c r="BK136" i="7"/>
  <c r="BK134" i="7"/>
  <c r="BK133" i="7"/>
  <c r="J132" i="7"/>
  <c r="BK130" i="7"/>
  <c r="J127" i="7"/>
  <c r="BK126" i="7"/>
  <c r="BK124" i="7"/>
  <c r="BK137" i="6"/>
  <c r="J136" i="6"/>
  <c r="BK132" i="6"/>
  <c r="J131" i="6"/>
  <c r="J129" i="6"/>
  <c r="J128" i="6"/>
  <c r="BK126" i="6"/>
  <c r="BK124" i="6"/>
  <c r="J123" i="6"/>
  <c r="BK304" i="5"/>
  <c r="BK300" i="5"/>
  <c r="J298" i="5"/>
  <c r="BK295" i="5"/>
  <c r="J291" i="5"/>
  <c r="BK288" i="5"/>
  <c r="J283" i="5"/>
  <c r="BK282" i="5"/>
  <c r="BK281" i="5"/>
  <c r="J262" i="5"/>
  <c r="BK259" i="5"/>
  <c r="BK256" i="5"/>
  <c r="J253" i="5"/>
  <c r="BK250" i="5"/>
  <c r="BK247" i="5"/>
  <c r="BK244" i="5"/>
  <c r="J241" i="5"/>
  <c r="BK227" i="5"/>
  <c r="BK221" i="5"/>
  <c r="J213" i="5"/>
  <c r="J197" i="5"/>
  <c r="J187" i="5"/>
  <c r="BK166" i="5"/>
  <c r="J162" i="5"/>
  <c r="BK156" i="5"/>
  <c r="J153" i="5"/>
  <c r="BK150" i="5"/>
  <c r="J147" i="5"/>
  <c r="J144" i="5"/>
  <c r="BK135" i="5"/>
  <c r="J131" i="5"/>
  <c r="BK326" i="4"/>
  <c r="J326" i="4"/>
  <c r="J325" i="4"/>
  <c r="BK299" i="4"/>
  <c r="BK285" i="4"/>
  <c r="J214" i="4"/>
  <c r="J202" i="4"/>
  <c r="J189" i="4"/>
  <c r="J187" i="4"/>
  <c r="BK184" i="4"/>
  <c r="J179" i="4"/>
  <c r="BK175" i="4"/>
  <c r="J163" i="4"/>
  <c r="BK162" i="4"/>
  <c r="BK155" i="4"/>
  <c r="J149" i="4"/>
  <c r="BK142" i="4"/>
  <c r="J139" i="4"/>
  <c r="BK132" i="4"/>
  <c r="BK307" i="3"/>
  <c r="BK306" i="3"/>
  <c r="J302" i="3"/>
  <c r="J294" i="3"/>
  <c r="J290" i="3"/>
  <c r="BK260" i="3"/>
  <c r="BK259" i="3"/>
  <c r="BK258" i="3"/>
  <c r="J257" i="3"/>
  <c r="J253" i="3"/>
  <c r="J245" i="3"/>
  <c r="J238" i="3"/>
  <c r="J235" i="3"/>
  <c r="BK229" i="3"/>
  <c r="J226" i="3"/>
  <c r="BK207" i="3"/>
  <c r="J204" i="3"/>
  <c r="J201" i="3"/>
  <c r="J197" i="3"/>
  <c r="J186" i="3"/>
  <c r="BK182" i="3"/>
  <c r="BK175" i="3"/>
  <c r="BK169" i="3"/>
  <c r="BK166" i="3"/>
  <c r="BK153" i="3"/>
  <c r="J147" i="3"/>
  <c r="J144" i="3"/>
  <c r="BK141" i="3"/>
  <c r="J138" i="3"/>
  <c r="BK135" i="3"/>
  <c r="J132" i="3"/>
  <c r="BK633" i="2"/>
  <c r="BK627" i="2"/>
  <c r="J625" i="2"/>
  <c r="BK617" i="2"/>
  <c r="J614" i="2"/>
  <c r="BK609" i="2"/>
  <c r="BK602" i="2"/>
  <c r="BK594" i="2"/>
  <c r="J582" i="2"/>
  <c r="BK578" i="2"/>
  <c r="BK573" i="2"/>
  <c r="J568" i="2"/>
  <c r="J559" i="2"/>
  <c r="J556" i="2"/>
  <c r="J547" i="2"/>
  <c r="J542" i="2"/>
  <c r="J541" i="2"/>
  <c r="BK540" i="2"/>
  <c r="J537" i="2"/>
  <c r="J536" i="2"/>
  <c r="J533" i="2"/>
  <c r="J532" i="2"/>
  <c r="BK529" i="2"/>
  <c r="BK528" i="2"/>
  <c r="J522" i="2"/>
  <c r="BK470" i="2"/>
  <c r="J467" i="2"/>
  <c r="BK462" i="2"/>
  <c r="J454" i="2"/>
  <c r="BK449" i="2"/>
  <c r="J444" i="2"/>
  <c r="BK441" i="2"/>
  <c r="J428" i="2"/>
  <c r="BK422" i="2"/>
  <c r="BK417" i="2"/>
  <c r="BK394" i="2"/>
  <c r="J385" i="2"/>
  <c r="BK380" i="2"/>
  <c r="BK378" i="2"/>
  <c r="J374" i="2"/>
  <c r="J366" i="2"/>
  <c r="BK359" i="2"/>
  <c r="BK354" i="2"/>
  <c r="BK344" i="2"/>
  <c r="BK342" i="2"/>
  <c r="J338" i="2"/>
  <c r="BK328" i="2"/>
  <c r="BK318" i="2"/>
  <c r="J317" i="2"/>
  <c r="J307" i="2"/>
  <c r="J306" i="2"/>
  <c r="BK301" i="2"/>
  <c r="BK261" i="2"/>
  <c r="BK260" i="2"/>
  <c r="J248" i="2"/>
  <c r="BK245" i="2"/>
  <c r="J198" i="2"/>
  <c r="BK185" i="2"/>
  <c r="BK182" i="2"/>
  <c r="BK176" i="2"/>
  <c r="BK173" i="2"/>
  <c r="BK170" i="2"/>
  <c r="J167" i="2"/>
  <c r="J164" i="2"/>
  <c r="J161" i="2"/>
  <c r="J156" i="2"/>
  <c r="J153" i="2"/>
  <c r="BK147" i="2"/>
  <c r="BK144" i="2"/>
  <c r="BK141" i="2"/>
  <c r="J138" i="2"/>
  <c r="BK135" i="2"/>
  <c r="AS110" i="1"/>
  <c r="J219" i="14"/>
  <c r="BK215" i="14"/>
  <c r="BK213" i="14"/>
  <c r="J208" i="14"/>
  <c r="J207" i="14"/>
  <c r="BK205" i="14"/>
  <c r="BK199" i="14"/>
  <c r="J197" i="14"/>
  <c r="BK193" i="14"/>
  <c r="BK191" i="14"/>
  <c r="BK189" i="14"/>
  <c r="J188" i="14"/>
  <c r="J185" i="14"/>
  <c r="J183" i="14"/>
  <c r="BK181" i="14"/>
  <c r="BK179" i="14"/>
  <c r="BK177" i="14"/>
  <c r="J174" i="14"/>
  <c r="BK173" i="14"/>
  <c r="BK171" i="14"/>
  <c r="BK170" i="14"/>
  <c r="BK165" i="14"/>
  <c r="J164" i="14"/>
  <c r="J163" i="14"/>
  <c r="J162" i="14"/>
  <c r="BK161" i="14"/>
  <c r="J160" i="14"/>
  <c r="BK158" i="14"/>
  <c r="J157" i="14"/>
  <c r="BK155" i="14"/>
  <c r="J153" i="14"/>
  <c r="J151" i="14"/>
  <c r="BK148" i="14"/>
  <c r="J147" i="14"/>
  <c r="BK145" i="14"/>
  <c r="BK143" i="14"/>
  <c r="J142" i="14"/>
  <c r="BK140" i="14"/>
  <c r="BK137" i="14"/>
  <c r="J136" i="14"/>
  <c r="J134" i="14"/>
  <c r="BK132" i="14"/>
  <c r="BK167" i="13"/>
  <c r="J158" i="13"/>
  <c r="BK155" i="13"/>
  <c r="BK149" i="13"/>
  <c r="J140" i="13"/>
  <c r="J137" i="13"/>
  <c r="J134" i="13"/>
  <c r="J131" i="13"/>
  <c r="BK128" i="13"/>
  <c r="BK125" i="13"/>
  <c r="BK221" i="12"/>
  <c r="J221" i="12"/>
  <c r="J220" i="12"/>
  <c r="BK219" i="12"/>
  <c r="J217" i="12"/>
  <c r="BK216" i="12"/>
  <c r="BK215" i="12"/>
  <c r="J212" i="12"/>
  <c r="BK211" i="12"/>
  <c r="BK210" i="12"/>
  <c r="J209" i="12"/>
  <c r="BK208" i="12"/>
  <c r="J205" i="12"/>
  <c r="BK204" i="12"/>
  <c r="BK202" i="12"/>
  <c r="J201" i="12"/>
  <c r="J200" i="12"/>
  <c r="BK199" i="12"/>
  <c r="BK198" i="12"/>
  <c r="BK196" i="12"/>
  <c r="J195" i="12"/>
  <c r="J193" i="12"/>
  <c r="J191" i="12"/>
  <c r="BK189" i="12"/>
  <c r="BK188" i="12"/>
  <c r="BK186" i="12"/>
  <c r="J185" i="12"/>
  <c r="BK184" i="12"/>
  <c r="BK183" i="12"/>
  <c r="J181" i="12"/>
  <c r="BK180" i="12"/>
  <c r="BK179" i="12"/>
  <c r="BK177" i="12"/>
  <c r="J175" i="12"/>
  <c r="BK174" i="12"/>
  <c r="BK173" i="12"/>
  <c r="BK172" i="12"/>
  <c r="BK171" i="12"/>
  <c r="BK170" i="12"/>
  <c r="J167" i="12"/>
  <c r="BK166" i="12"/>
  <c r="BK165" i="12"/>
  <c r="J164" i="12"/>
  <c r="BK163" i="12"/>
  <c r="BK160" i="12"/>
  <c r="BK159" i="12"/>
  <c r="BK158" i="12"/>
  <c r="BK157" i="12"/>
  <c r="BK156" i="12"/>
  <c r="J155" i="12"/>
  <c r="BK154" i="12"/>
  <c r="J153" i="12"/>
  <c r="J152" i="12"/>
  <c r="J151" i="12"/>
  <c r="J150" i="12"/>
  <c r="J149" i="12"/>
  <c r="BK148" i="12"/>
  <c r="J147" i="12"/>
  <c r="BK144" i="12"/>
  <c r="BK140" i="12"/>
  <c r="J139" i="12"/>
  <c r="BK138" i="12"/>
  <c r="J137" i="12"/>
  <c r="BK136" i="12"/>
  <c r="J135" i="12"/>
  <c r="J134" i="12"/>
  <c r="J133" i="12"/>
  <c r="J132" i="12"/>
  <c r="BK131" i="12"/>
  <c r="J161" i="11"/>
  <c r="J158" i="11"/>
  <c r="BK155" i="11"/>
  <c r="BK149" i="11"/>
  <c r="J146" i="11"/>
  <c r="BK143" i="11"/>
  <c r="J140" i="11"/>
  <c r="J134" i="11"/>
  <c r="J128" i="11"/>
  <c r="BK125" i="11"/>
  <c r="BK221" i="10"/>
  <c r="BK220" i="10"/>
  <c r="J217" i="10"/>
  <c r="BK216" i="10"/>
  <c r="J215" i="10"/>
  <c r="BK214" i="10"/>
  <c r="BK213" i="10"/>
  <c r="J212" i="10"/>
  <c r="J211" i="10"/>
  <c r="J210" i="10"/>
  <c r="BK209" i="10"/>
  <c r="BK208" i="10"/>
  <c r="BK207" i="10"/>
  <c r="J205" i="10"/>
  <c r="J204" i="10"/>
  <c r="BK202" i="10"/>
  <c r="BK196" i="10"/>
  <c r="J195" i="10"/>
  <c r="BK192" i="10"/>
  <c r="BK191" i="10"/>
  <c r="J189" i="10"/>
  <c r="BK186" i="10"/>
  <c r="BK185" i="10"/>
  <c r="BK184" i="10"/>
  <c r="BK183" i="10"/>
  <c r="J181" i="10"/>
  <c r="J180" i="10"/>
  <c r="BK179" i="10"/>
  <c r="J175" i="10"/>
  <c r="BK173" i="10"/>
  <c r="BK172" i="10"/>
  <c r="BK167" i="10"/>
  <c r="BK166" i="10"/>
  <c r="J165" i="10"/>
  <c r="BK164" i="10"/>
  <c r="BK162" i="10"/>
  <c r="J160" i="10"/>
  <c r="BK158" i="10"/>
  <c r="J157" i="10"/>
  <c r="BK156" i="10"/>
  <c r="J154" i="10"/>
  <c r="J152" i="10"/>
  <c r="J150" i="10"/>
  <c r="BK149" i="10"/>
  <c r="J147" i="10"/>
  <c r="BK146" i="10"/>
  <c r="J145" i="10"/>
  <c r="J144" i="10"/>
  <c r="J143" i="10"/>
  <c r="J141" i="10"/>
  <c r="BK138" i="10"/>
  <c r="J137" i="10"/>
  <c r="J136" i="10"/>
  <c r="J134" i="10"/>
  <c r="BK133" i="10"/>
  <c r="BK132" i="10"/>
  <c r="J131" i="10"/>
  <c r="BK167" i="9"/>
  <c r="J155" i="9"/>
  <c r="BK146" i="9"/>
  <c r="J137" i="9"/>
  <c r="BK128" i="9"/>
  <c r="J125" i="9"/>
  <c r="J136" i="8"/>
  <c r="BK134" i="8"/>
  <c r="J133" i="8"/>
  <c r="BK132" i="8"/>
  <c r="BK131" i="8"/>
  <c r="BK130" i="8"/>
  <c r="J129" i="8"/>
  <c r="J127" i="8"/>
  <c r="BK125" i="8"/>
  <c r="BK139" i="7"/>
  <c r="BK135" i="6"/>
  <c r="BK129" i="6"/>
  <c r="BK128" i="6"/>
  <c r="BK127" i="6"/>
  <c r="J126" i="6"/>
  <c r="J316" i="5"/>
  <c r="BK309" i="5"/>
  <c r="BK285" i="5"/>
  <c r="J278" i="5"/>
  <c r="J272" i="5"/>
  <c r="J270" i="5"/>
  <c r="J250" i="5"/>
  <c r="J244" i="5"/>
  <c r="BK241" i="5"/>
  <c r="J238" i="5"/>
  <c r="BK235" i="5"/>
  <c r="BK231" i="5"/>
  <c r="J221" i="5"/>
  <c r="BK218" i="5"/>
  <c r="J216" i="5"/>
  <c r="BK213" i="5"/>
  <c r="BK210" i="5"/>
  <c r="J194" i="5"/>
  <c r="BK187" i="5"/>
  <c r="BK181" i="5"/>
  <c r="J174" i="5"/>
  <c r="J173" i="5"/>
  <c r="BK159" i="5"/>
  <c r="J156" i="5"/>
  <c r="J150" i="5"/>
  <c r="BK141" i="5"/>
  <c r="J138" i="5"/>
  <c r="J135" i="5"/>
  <c r="BK128" i="5"/>
  <c r="BK325" i="4"/>
  <c r="J319" i="4"/>
  <c r="J313" i="4"/>
  <c r="BK307" i="4"/>
  <c r="BK293" i="4"/>
  <c r="J290" i="4"/>
  <c r="J281" i="4"/>
  <c r="BK275" i="4"/>
  <c r="BK274" i="4"/>
  <c r="J268" i="4"/>
  <c r="J261" i="4"/>
  <c r="J258" i="4"/>
  <c r="J255" i="4"/>
  <c r="J252" i="4"/>
  <c r="BK244" i="4"/>
  <c r="BK239" i="4"/>
  <c r="J232" i="4"/>
  <c r="BK226" i="4"/>
  <c r="BK220" i="4"/>
  <c r="J208" i="4"/>
  <c r="BK196" i="4"/>
  <c r="BK192" i="4"/>
  <c r="BK182" i="4"/>
  <c r="BK179" i="4"/>
  <c r="J175" i="4"/>
  <c r="BK163" i="4"/>
  <c r="J162" i="4"/>
  <c r="BK139" i="4"/>
  <c r="J307" i="3"/>
  <c r="J306" i="3"/>
  <c r="BK302" i="3"/>
  <c r="J299" i="3"/>
  <c r="J296" i="3"/>
  <c r="BK294" i="3"/>
  <c r="BK288" i="3"/>
  <c r="J285" i="3"/>
  <c r="BK281" i="3"/>
  <c r="BK278" i="3"/>
  <c r="J275" i="3"/>
  <c r="BK261" i="3"/>
  <c r="BK257" i="3"/>
  <c r="BK253" i="3"/>
  <c r="BK251" i="3"/>
  <c r="J229" i="3"/>
  <c r="J223" i="3"/>
  <c r="BK215" i="3"/>
  <c r="BK210" i="3"/>
  <c r="BK204" i="3"/>
  <c r="J194" i="3"/>
  <c r="BK188" i="3"/>
  <c r="J175" i="3"/>
  <c r="J159" i="3"/>
  <c r="BK156" i="3"/>
  <c r="J153" i="3"/>
  <c r="BK150" i="3"/>
  <c r="BK147" i="3"/>
  <c r="BK132" i="3"/>
  <c r="J643" i="2"/>
  <c r="J627" i="2"/>
  <c r="BK621" i="2"/>
  <c r="J601" i="2"/>
  <c r="BK581" i="2"/>
  <c r="J573" i="2"/>
  <c r="BK559" i="2"/>
  <c r="J555" i="2"/>
  <c r="J552" i="2"/>
  <c r="J551" i="2"/>
  <c r="BK548" i="2"/>
  <c r="BK544" i="2"/>
  <c r="J543" i="2"/>
  <c r="BK541" i="2"/>
  <c r="BK537" i="2"/>
  <c r="BK536" i="2"/>
  <c r="BK533" i="2"/>
  <c r="BK532" i="2"/>
  <c r="J529" i="2"/>
  <c r="J528" i="2"/>
  <c r="BK524" i="2"/>
  <c r="J507" i="2"/>
  <c r="BK505" i="2"/>
  <c r="BK489" i="2"/>
  <c r="BK472" i="2"/>
  <c r="J465" i="2"/>
  <c r="BK459" i="2"/>
  <c r="BK454" i="2"/>
  <c r="J449" i="2"/>
  <c r="J438" i="2"/>
  <c r="J434" i="2"/>
  <c r="BK431" i="2"/>
  <c r="BK428" i="2"/>
  <c r="J422" i="2"/>
  <c r="J417" i="2"/>
  <c r="J404" i="2"/>
  <c r="AS104" i="1"/>
  <c r="AS100" i="1"/>
  <c r="AS95" i="1"/>
  <c r="R134" i="2" l="1"/>
  <c r="R403" i="2"/>
  <c r="P421" i="2"/>
  <c r="R471" i="2"/>
  <c r="P610" i="2"/>
  <c r="R620" i="2"/>
  <c r="R647" i="2"/>
  <c r="BK131" i="3"/>
  <c r="J131" i="3" s="1"/>
  <c r="J100" i="3" s="1"/>
  <c r="T131" i="3"/>
  <c r="P222" i="3"/>
  <c r="R222" i="3"/>
  <c r="T244" i="3"/>
  <c r="BK284" i="3"/>
  <c r="J284" i="3"/>
  <c r="J106" i="3" s="1"/>
  <c r="P284" i="3"/>
  <c r="BK305" i="3"/>
  <c r="J305" i="3"/>
  <c r="J107" i="3" s="1"/>
  <c r="R305" i="3"/>
  <c r="BK131" i="4"/>
  <c r="J131" i="4"/>
  <c r="J100" i="4" s="1"/>
  <c r="BK201" i="4"/>
  <c r="J201" i="4"/>
  <c r="J101" i="4" s="1"/>
  <c r="P251" i="4"/>
  <c r="P267" i="4"/>
  <c r="T292" i="4"/>
  <c r="T291" i="4" s="1"/>
  <c r="T127" i="5"/>
  <c r="BK234" i="5"/>
  <c r="J234" i="5"/>
  <c r="J101" i="5" s="1"/>
  <c r="BK265" i="5"/>
  <c r="J265" i="5" s="1"/>
  <c r="J102" i="5" s="1"/>
  <c r="BK284" i="5"/>
  <c r="J284" i="5"/>
  <c r="J103" i="5" s="1"/>
  <c r="BK294" i="5"/>
  <c r="J294" i="5" s="1"/>
  <c r="J104" i="5" s="1"/>
  <c r="BK315" i="5"/>
  <c r="J315" i="5"/>
  <c r="J105" i="5" s="1"/>
  <c r="R122" i="7"/>
  <c r="R121" i="7" s="1"/>
  <c r="T122" i="8"/>
  <c r="T121" i="8" s="1"/>
  <c r="BK130" i="10"/>
  <c r="J130" i="10" s="1"/>
  <c r="J99" i="10" s="1"/>
  <c r="T130" i="10"/>
  <c r="P168" i="10"/>
  <c r="BK178" i="10"/>
  <c r="J178" i="10"/>
  <c r="J101" i="10" s="1"/>
  <c r="R178" i="10"/>
  <c r="T182" i="10"/>
  <c r="R187" i="10"/>
  <c r="P190" i="10"/>
  <c r="T190" i="10"/>
  <c r="R194" i="10"/>
  <c r="T206" i="10"/>
  <c r="P218" i="10"/>
  <c r="P124" i="11"/>
  <c r="P123" i="11" s="1"/>
  <c r="P122" i="11" s="1"/>
  <c r="AU108" i="1" s="1"/>
  <c r="P130" i="12"/>
  <c r="BK168" i="12"/>
  <c r="J168" i="12"/>
  <c r="J100" i="12" s="1"/>
  <c r="T168" i="12"/>
  <c r="BK182" i="12"/>
  <c r="J182" i="12" s="1"/>
  <c r="J102" i="12" s="1"/>
  <c r="R182" i="12"/>
  <c r="P187" i="12"/>
  <c r="T187" i="12"/>
  <c r="BK194" i="12"/>
  <c r="J194" i="12"/>
  <c r="J105" i="12" s="1"/>
  <c r="R194" i="12"/>
  <c r="P206" i="12"/>
  <c r="BK218" i="12"/>
  <c r="J218" i="12" s="1"/>
  <c r="J107" i="12" s="1"/>
  <c r="T218" i="12"/>
  <c r="BK124" i="13"/>
  <c r="J124" i="13" s="1"/>
  <c r="J100" i="13" s="1"/>
  <c r="T124" i="13"/>
  <c r="T123" i="13"/>
  <c r="T122" i="13" s="1"/>
  <c r="P134" i="2"/>
  <c r="P403" i="2"/>
  <c r="R421" i="2"/>
  <c r="BK471" i="2"/>
  <c r="J471" i="2"/>
  <c r="J105" i="2" s="1"/>
  <c r="BK610" i="2"/>
  <c r="J610" i="2" s="1"/>
  <c r="J106" i="2" s="1"/>
  <c r="BK620" i="2"/>
  <c r="J620" i="2"/>
  <c r="J107" i="2" s="1"/>
  <c r="BK647" i="2"/>
  <c r="J647" i="2" s="1"/>
  <c r="J108" i="2" s="1"/>
  <c r="R131" i="3"/>
  <c r="BK222" i="3"/>
  <c r="J222" i="3" s="1"/>
  <c r="J103" i="3" s="1"/>
  <c r="BK244" i="3"/>
  <c r="J244" i="3"/>
  <c r="J104" i="3" s="1"/>
  <c r="R244" i="3"/>
  <c r="P274" i="3"/>
  <c r="T274" i="3"/>
  <c r="R284" i="3"/>
  <c r="P305" i="3"/>
  <c r="T131" i="4"/>
  <c r="P201" i="4"/>
  <c r="T251" i="4"/>
  <c r="R267" i="4"/>
  <c r="R292" i="4"/>
  <c r="R291" i="4" s="1"/>
  <c r="R127" i="5"/>
  <c r="R234" i="5"/>
  <c r="P265" i="5"/>
  <c r="T284" i="5"/>
  <c r="P294" i="5"/>
  <c r="P315" i="5"/>
  <c r="BK122" i="6"/>
  <c r="J122" i="6" s="1"/>
  <c r="J99" i="6" s="1"/>
  <c r="P122" i="6"/>
  <c r="P121" i="6"/>
  <c r="AU101" i="1" s="1"/>
  <c r="T122" i="7"/>
  <c r="T121" i="7"/>
  <c r="R122" i="8"/>
  <c r="R121" i="8" s="1"/>
  <c r="P124" i="9"/>
  <c r="P123" i="9"/>
  <c r="P122" i="9"/>
  <c r="AU105" i="1" s="1"/>
  <c r="BK124" i="11"/>
  <c r="J124" i="11" s="1"/>
  <c r="J100" i="11" s="1"/>
  <c r="T130" i="14"/>
  <c r="T168" i="14"/>
  <c r="T178" i="14"/>
  <c r="BK187" i="14"/>
  <c r="J187" i="14" s="1"/>
  <c r="J103" i="14" s="1"/>
  <c r="T187" i="14"/>
  <c r="BK194" i="14"/>
  <c r="J194" i="14" s="1"/>
  <c r="J105" i="14" s="1"/>
  <c r="T194" i="14"/>
  <c r="T206" i="14"/>
  <c r="T218" i="14"/>
  <c r="P118" i="15"/>
  <c r="P117" i="15" s="1"/>
  <c r="AU113" i="1" s="1"/>
  <c r="BK134" i="2"/>
  <c r="J134" i="2" s="1"/>
  <c r="J100" i="2" s="1"/>
  <c r="T403" i="2"/>
  <c r="T421" i="2"/>
  <c r="P471" i="2"/>
  <c r="T610" i="2"/>
  <c r="P620" i="2"/>
  <c r="T647" i="2"/>
  <c r="P131" i="3"/>
  <c r="P130" i="3" s="1"/>
  <c r="P129" i="3" s="1"/>
  <c r="AU97" i="1" s="1"/>
  <c r="T222" i="3"/>
  <c r="P244" i="3"/>
  <c r="BK274" i="3"/>
  <c r="J274" i="3"/>
  <c r="J105" i="3" s="1"/>
  <c r="R274" i="3"/>
  <c r="T284" i="3"/>
  <c r="T305" i="3"/>
  <c r="R131" i="4"/>
  <c r="R201" i="4"/>
  <c r="BK251" i="4"/>
  <c r="J251" i="4"/>
  <c r="J103" i="4" s="1"/>
  <c r="BK267" i="4"/>
  <c r="J267" i="4" s="1"/>
  <c r="J104" i="4" s="1"/>
  <c r="P292" i="4"/>
  <c r="P291" i="4" s="1"/>
  <c r="P127" i="5"/>
  <c r="T234" i="5"/>
  <c r="T265" i="5"/>
  <c r="R284" i="5"/>
  <c r="R294" i="5"/>
  <c r="R315" i="5"/>
  <c r="R122" i="6"/>
  <c r="R121" i="6" s="1"/>
  <c r="BK122" i="7"/>
  <c r="J122" i="7"/>
  <c r="J99" i="7"/>
  <c r="P122" i="8"/>
  <c r="P121" i="8"/>
  <c r="AU103" i="1"/>
  <c r="BK124" i="9"/>
  <c r="J124" i="9" s="1"/>
  <c r="J100" i="9" s="1"/>
  <c r="R124" i="9"/>
  <c r="R123" i="9"/>
  <c r="R122" i="9" s="1"/>
  <c r="R130" i="10"/>
  <c r="R168" i="10"/>
  <c r="P178" i="10"/>
  <c r="BK182" i="10"/>
  <c r="J182" i="10"/>
  <c r="J102" i="10"/>
  <c r="R182" i="10"/>
  <c r="P187" i="10"/>
  <c r="BK190" i="10"/>
  <c r="J190" i="10"/>
  <c r="J104" i="10"/>
  <c r="R190" i="10"/>
  <c r="P194" i="10"/>
  <c r="T194" i="10"/>
  <c r="P206" i="10"/>
  <c r="BK218" i="10"/>
  <c r="J218" i="10"/>
  <c r="J107" i="10"/>
  <c r="T218" i="10"/>
  <c r="R124" i="11"/>
  <c r="R123" i="11"/>
  <c r="R122" i="11"/>
  <c r="R130" i="12"/>
  <c r="P168" i="12"/>
  <c r="BK178" i="12"/>
  <c r="J178" i="12"/>
  <c r="J101" i="12"/>
  <c r="R178" i="12"/>
  <c r="P182" i="12"/>
  <c r="BK187" i="12"/>
  <c r="J187" i="12"/>
  <c r="J103" i="12" s="1"/>
  <c r="R187" i="12"/>
  <c r="P190" i="12"/>
  <c r="R190" i="12"/>
  <c r="P194" i="12"/>
  <c r="T194" i="12"/>
  <c r="R206" i="12"/>
  <c r="P218" i="12"/>
  <c r="P124" i="13"/>
  <c r="P123" i="13" s="1"/>
  <c r="P122" i="13" s="1"/>
  <c r="AU111" i="1" s="1"/>
  <c r="BK130" i="14"/>
  <c r="J130" i="14" s="1"/>
  <c r="J99" i="14" s="1"/>
  <c r="P130" i="14"/>
  <c r="BK168" i="14"/>
  <c r="J168" i="14" s="1"/>
  <c r="J100" i="14" s="1"/>
  <c r="R168" i="14"/>
  <c r="P178" i="14"/>
  <c r="BK182" i="14"/>
  <c r="J182" i="14"/>
  <c r="J102" i="14"/>
  <c r="R182" i="14"/>
  <c r="P187" i="14"/>
  <c r="BK190" i="14"/>
  <c r="J190" i="14"/>
  <c r="J104" i="14" s="1"/>
  <c r="R190" i="14"/>
  <c r="P194" i="14"/>
  <c r="BK206" i="14"/>
  <c r="J206" i="14" s="1"/>
  <c r="J106" i="14" s="1"/>
  <c r="R206" i="14"/>
  <c r="R218" i="14"/>
  <c r="R118" i="15"/>
  <c r="R117" i="15" s="1"/>
  <c r="T134" i="2"/>
  <c r="T133" i="2" s="1"/>
  <c r="T132" i="2" s="1"/>
  <c r="BK403" i="2"/>
  <c r="J403" i="2"/>
  <c r="J103" i="2" s="1"/>
  <c r="BK421" i="2"/>
  <c r="J421" i="2" s="1"/>
  <c r="J104" i="2" s="1"/>
  <c r="T471" i="2"/>
  <c r="R610" i="2"/>
  <c r="T620" i="2"/>
  <c r="P647" i="2"/>
  <c r="P131" i="4"/>
  <c r="P130" i="4" s="1"/>
  <c r="P129" i="4" s="1"/>
  <c r="AU98" i="1" s="1"/>
  <c r="T201" i="4"/>
  <c r="R251" i="4"/>
  <c r="T267" i="4"/>
  <c r="BK292" i="4"/>
  <c r="J292" i="4" s="1"/>
  <c r="J107" i="4" s="1"/>
  <c r="BK127" i="5"/>
  <c r="J127" i="5"/>
  <c r="J98" i="5" s="1"/>
  <c r="P234" i="5"/>
  <c r="R265" i="5"/>
  <c r="P284" i="5"/>
  <c r="T294" i="5"/>
  <c r="T315" i="5"/>
  <c r="T122" i="6"/>
  <c r="T121" i="6"/>
  <c r="P122" i="7"/>
  <c r="P121" i="7" s="1"/>
  <c r="AU102" i="1" s="1"/>
  <c r="BK122" i="8"/>
  <c r="J122" i="8" s="1"/>
  <c r="J99" i="8" s="1"/>
  <c r="T124" i="9"/>
  <c r="T123" i="9"/>
  <c r="T122" i="9" s="1"/>
  <c r="P130" i="10"/>
  <c r="BK168" i="10"/>
  <c r="J168" i="10"/>
  <c r="J100" i="10" s="1"/>
  <c r="T168" i="10"/>
  <c r="T178" i="10"/>
  <c r="P182" i="10"/>
  <c r="BK187" i="10"/>
  <c r="J187" i="10" s="1"/>
  <c r="J103" i="10" s="1"/>
  <c r="T187" i="10"/>
  <c r="BK194" i="10"/>
  <c r="J194" i="10" s="1"/>
  <c r="J105" i="10" s="1"/>
  <c r="BK206" i="10"/>
  <c r="J206" i="10" s="1"/>
  <c r="J106" i="10" s="1"/>
  <c r="R206" i="10"/>
  <c r="R218" i="10"/>
  <c r="T124" i="11"/>
  <c r="T123" i="11" s="1"/>
  <c r="T122" i="11" s="1"/>
  <c r="BK130" i="12"/>
  <c r="J130" i="12" s="1"/>
  <c r="J99" i="12" s="1"/>
  <c r="T130" i="12"/>
  <c r="R168" i="12"/>
  <c r="P178" i="12"/>
  <c r="T178" i="12"/>
  <c r="T182" i="12"/>
  <c r="BK190" i="12"/>
  <c r="J190" i="12" s="1"/>
  <c r="J104" i="12" s="1"/>
  <c r="T190" i="12"/>
  <c r="BK206" i="12"/>
  <c r="J206" i="12" s="1"/>
  <c r="J106" i="12" s="1"/>
  <c r="T206" i="12"/>
  <c r="R218" i="12"/>
  <c r="R124" i="13"/>
  <c r="R123" i="13" s="1"/>
  <c r="R122" i="13" s="1"/>
  <c r="R130" i="14"/>
  <c r="P168" i="14"/>
  <c r="BK178" i="14"/>
  <c r="J178" i="14"/>
  <c r="J101" i="14"/>
  <c r="R178" i="14"/>
  <c r="P182" i="14"/>
  <c r="T182" i="14"/>
  <c r="R187" i="14"/>
  <c r="P190" i="14"/>
  <c r="T190" i="14"/>
  <c r="R194" i="14"/>
  <c r="P206" i="14"/>
  <c r="BK218" i="14"/>
  <c r="J218" i="14" s="1"/>
  <c r="J107" i="14" s="1"/>
  <c r="P218" i="14"/>
  <c r="BK118" i="15"/>
  <c r="J118" i="15" s="1"/>
  <c r="J97" i="15" s="1"/>
  <c r="T118" i="15"/>
  <c r="T117" i="15" s="1"/>
  <c r="BE410" i="2"/>
  <c r="BE462" i="2"/>
  <c r="BE465" i="2"/>
  <c r="BE467" i="2"/>
  <c r="BE507" i="2"/>
  <c r="BE541" i="2"/>
  <c r="BE555" i="2"/>
  <c r="BE560" i="2"/>
  <c r="BE573" i="2"/>
  <c r="BE598" i="2"/>
  <c r="BE602" i="2"/>
  <c r="BE609" i="2"/>
  <c r="BE611" i="2"/>
  <c r="BE617" i="2"/>
  <c r="BE633" i="2"/>
  <c r="F93" i="3"/>
  <c r="E117" i="3"/>
  <c r="BE138" i="3"/>
  <c r="BE144" i="3"/>
  <c r="BE166" i="3"/>
  <c r="BE197" i="3"/>
  <c r="BE223" i="3"/>
  <c r="BE232" i="3"/>
  <c r="BE235" i="3"/>
  <c r="BE238" i="3"/>
  <c r="BE241" i="3"/>
  <c r="BE258" i="3"/>
  <c r="BE259" i="3"/>
  <c r="BE262" i="3"/>
  <c r="BE268" i="3"/>
  <c r="BE275" i="3"/>
  <c r="BE278" i="3"/>
  <c r="BE285" i="3"/>
  <c r="BE290" i="3"/>
  <c r="BE302" i="3"/>
  <c r="BE307" i="3"/>
  <c r="J91" i="4"/>
  <c r="J94" i="4"/>
  <c r="J125" i="4"/>
  <c r="BE142" i="4"/>
  <c r="BE143" i="4"/>
  <c r="BE149" i="4"/>
  <c r="BE155" i="4"/>
  <c r="BE169" i="4"/>
  <c r="BE187" i="4"/>
  <c r="BE220" i="4"/>
  <c r="BE232" i="4"/>
  <c r="BE239" i="4"/>
  <c r="BE244" i="4"/>
  <c r="BE255" i="4"/>
  <c r="BE261" i="4"/>
  <c r="BE268" i="4"/>
  <c r="BE274" i="4"/>
  <c r="BE275" i="4"/>
  <c r="BE299" i="4"/>
  <c r="BK243" i="4"/>
  <c r="J243" i="4"/>
  <c r="J102" i="4" s="1"/>
  <c r="BK289" i="4"/>
  <c r="J289" i="4" s="1"/>
  <c r="J105" i="4" s="1"/>
  <c r="J91" i="5"/>
  <c r="E115" i="5"/>
  <c r="J119" i="5"/>
  <c r="J122" i="5"/>
  <c r="BE135" i="5"/>
  <c r="BE144" i="5"/>
  <c r="BE153" i="5"/>
  <c r="BE162" i="5"/>
  <c r="BE166" i="5"/>
  <c r="BE197" i="5"/>
  <c r="BE201" i="5"/>
  <c r="BE244" i="5"/>
  <c r="BE247" i="5"/>
  <c r="BE253" i="5"/>
  <c r="BE256" i="5"/>
  <c r="BE259" i="5"/>
  <c r="BE281" i="5"/>
  <c r="BE288" i="5"/>
  <c r="BE291" i="5"/>
  <c r="BE295" i="5"/>
  <c r="BE298" i="5"/>
  <c r="BE300" i="5"/>
  <c r="BE304" i="5"/>
  <c r="BE312" i="5"/>
  <c r="J91" i="6"/>
  <c r="F94" i="6"/>
  <c r="J118" i="6"/>
  <c r="BE124" i="6"/>
  <c r="BE132" i="6"/>
  <c r="BE123" i="8"/>
  <c r="BE135" i="8"/>
  <c r="BE136" i="8"/>
  <c r="F93" i="9"/>
  <c r="BE146" i="9"/>
  <c r="BE149" i="9"/>
  <c r="BE152" i="9"/>
  <c r="E85" i="10"/>
  <c r="J93" i="10"/>
  <c r="J123" i="10"/>
  <c r="BE134" i="10"/>
  <c r="BE139" i="10"/>
  <c r="BE175" i="10"/>
  <c r="BE176" i="10"/>
  <c r="BE188" i="10"/>
  <c r="BE198" i="10"/>
  <c r="BE199" i="10"/>
  <c r="BE200" i="10"/>
  <c r="BE212" i="10"/>
  <c r="BE215" i="10"/>
  <c r="BE220" i="10"/>
  <c r="BE221" i="10"/>
  <c r="F93" i="11"/>
  <c r="J94" i="11"/>
  <c r="BE140" i="11"/>
  <c r="BE146" i="11"/>
  <c r="BE152" i="11"/>
  <c r="J93" i="12"/>
  <c r="F94" i="12"/>
  <c r="F125" i="12"/>
  <c r="J126" i="12"/>
  <c r="BE134" i="12"/>
  <c r="BE136" i="12"/>
  <c r="BE140" i="12"/>
  <c r="BE141" i="12"/>
  <c r="BE146" i="12"/>
  <c r="BE152" i="12"/>
  <c r="BE153" i="12"/>
  <c r="BE154" i="12"/>
  <c r="BE157" i="12"/>
  <c r="BE163" i="12"/>
  <c r="BE165" i="12"/>
  <c r="BE166" i="12"/>
  <c r="BE174" i="12"/>
  <c r="BE177" i="12"/>
  <c r="BE179" i="12"/>
  <c r="BE181" i="12"/>
  <c r="BE184" i="12"/>
  <c r="BE186" i="12"/>
  <c r="BE189" i="12"/>
  <c r="BE192" i="12"/>
  <c r="BE193" i="12"/>
  <c r="BE195" i="12"/>
  <c r="BE199" i="12"/>
  <c r="BE201" i="12"/>
  <c r="BE203" i="12"/>
  <c r="BE204" i="12"/>
  <c r="BE208" i="12"/>
  <c r="BE211" i="12"/>
  <c r="BE213" i="12"/>
  <c r="BE216" i="12"/>
  <c r="BE217" i="12"/>
  <c r="BE220" i="12"/>
  <c r="BE221" i="12"/>
  <c r="E85" i="13"/>
  <c r="J93" i="13"/>
  <c r="J94" i="13"/>
  <c r="J116" i="13"/>
  <c r="F119" i="13"/>
  <c r="BE125" i="13"/>
  <c r="BE143" i="13"/>
  <c r="BE152" i="13"/>
  <c r="BE167" i="13"/>
  <c r="J93" i="14"/>
  <c r="E117" i="14"/>
  <c r="BE131" i="14"/>
  <c r="BE136" i="14"/>
  <c r="BE141" i="14"/>
  <c r="BE142" i="14"/>
  <c r="BE144" i="14"/>
  <c r="BE151" i="14"/>
  <c r="BE154" i="14"/>
  <c r="BE160" i="14"/>
  <c r="BE162" i="14"/>
  <c r="BE163" i="14"/>
  <c r="BE164" i="14"/>
  <c r="BE175" i="14"/>
  <c r="BE192" i="14"/>
  <c r="BE196" i="14"/>
  <c r="BE198" i="14"/>
  <c r="BE199" i="14"/>
  <c r="BE200" i="14"/>
  <c r="BE203" i="14"/>
  <c r="BE204" i="14"/>
  <c r="BE210" i="14"/>
  <c r="BE211" i="14"/>
  <c r="BE212" i="14"/>
  <c r="BE214" i="14"/>
  <c r="BE216" i="14"/>
  <c r="F93" i="2"/>
  <c r="F94" i="2"/>
  <c r="BE141" i="2"/>
  <c r="BE150" i="2"/>
  <c r="BE153" i="2"/>
  <c r="BE167" i="2"/>
  <c r="BE179" i="2"/>
  <c r="BE182" i="2"/>
  <c r="BE190" i="2"/>
  <c r="BE203" i="2"/>
  <c r="BE245" i="2"/>
  <c r="BE252" i="2"/>
  <c r="BE253" i="2"/>
  <c r="BE260" i="2"/>
  <c r="BE261" i="2"/>
  <c r="BE308" i="2"/>
  <c r="BE317" i="2"/>
  <c r="BE318" i="2"/>
  <c r="BE327" i="2"/>
  <c r="BE331" i="2"/>
  <c r="BE338" i="2"/>
  <c r="BE362" i="2"/>
  <c r="BE374" i="2"/>
  <c r="BE378" i="2"/>
  <c r="BE398" i="2"/>
  <c r="BE413" i="2"/>
  <c r="BE431" i="2"/>
  <c r="BE434" i="2"/>
  <c r="BE489" i="2"/>
  <c r="BE491" i="2"/>
  <c r="BE522" i="2"/>
  <c r="BE542" i="2"/>
  <c r="BE548" i="2"/>
  <c r="BE551" i="2"/>
  <c r="BE559" i="2"/>
  <c r="BE578" i="2"/>
  <c r="BE581" i="2"/>
  <c r="BE635" i="2"/>
  <c r="BE640" i="2"/>
  <c r="J91" i="3"/>
  <c r="J94" i="3"/>
  <c r="J125" i="3"/>
  <c r="BE176" i="3"/>
  <c r="BE188" i="3"/>
  <c r="BE207" i="3"/>
  <c r="BE215" i="3"/>
  <c r="BE219" i="3"/>
  <c r="BE261" i="3"/>
  <c r="BE281" i="3"/>
  <c r="BE299" i="3"/>
  <c r="BE306" i="3"/>
  <c r="BK218" i="3"/>
  <c r="J218" i="3" s="1"/>
  <c r="J102" i="3" s="1"/>
  <c r="F93" i="4"/>
  <c r="E117" i="4"/>
  <c r="BE163" i="4"/>
  <c r="BE179" i="4"/>
  <c r="BE192" i="4"/>
  <c r="BE214" i="4"/>
  <c r="BE303" i="4"/>
  <c r="BE307" i="4"/>
  <c r="BE325" i="4"/>
  <c r="BE326" i="4"/>
  <c r="F91" i="5"/>
  <c r="F122" i="5"/>
  <c r="BE169" i="5"/>
  <c r="BE173" i="5"/>
  <c r="BE181" i="5"/>
  <c r="BE194" i="5"/>
  <c r="BE204" i="5"/>
  <c r="BE207" i="5"/>
  <c r="BE216" i="5"/>
  <c r="BE227" i="5"/>
  <c r="BE231" i="5"/>
  <c r="BE235" i="5"/>
  <c r="BE266" i="5"/>
  <c r="BE272" i="5"/>
  <c r="BE275" i="5"/>
  <c r="BE306" i="5"/>
  <c r="BK230" i="5"/>
  <c r="J230" i="5" s="1"/>
  <c r="J100" i="5" s="1"/>
  <c r="E85" i="6"/>
  <c r="F93" i="6"/>
  <c r="J117" i="6"/>
  <c r="BE127" i="6"/>
  <c r="BE128" i="6"/>
  <c r="BE129" i="6"/>
  <c r="BE133" i="6"/>
  <c r="BE134" i="6"/>
  <c r="BE136" i="6"/>
  <c r="J91" i="7"/>
  <c r="F94" i="7"/>
  <c r="F117" i="7"/>
  <c r="J118" i="7"/>
  <c r="BE123" i="7"/>
  <c r="BE128" i="7"/>
  <c r="BE129" i="7"/>
  <c r="BE139" i="7"/>
  <c r="BE140" i="7"/>
  <c r="F93" i="8"/>
  <c r="J118" i="8"/>
  <c r="BE128" i="8"/>
  <c r="BE129" i="8"/>
  <c r="BE131" i="8"/>
  <c r="BE132" i="8"/>
  <c r="BE137" i="8"/>
  <c r="J91" i="9"/>
  <c r="J94" i="9"/>
  <c r="F119" i="9"/>
  <c r="BE128" i="9"/>
  <c r="BE134" i="9"/>
  <c r="J94" i="10"/>
  <c r="F125" i="10"/>
  <c r="BE131" i="10"/>
  <c r="BE132" i="10"/>
  <c r="BE137" i="10"/>
  <c r="BE144" i="10"/>
  <c r="BE145" i="10"/>
  <c r="BE146" i="10"/>
  <c r="BE148" i="10"/>
  <c r="BE154" i="10"/>
  <c r="BE155" i="10"/>
  <c r="BE160" i="10"/>
  <c r="BE161" i="10"/>
  <c r="BE163" i="10"/>
  <c r="BE167" i="10"/>
  <c r="BE169" i="10"/>
  <c r="BE170" i="10"/>
  <c r="BE172" i="10"/>
  <c r="BE180" i="10"/>
  <c r="BE183" i="10"/>
  <c r="BE184" i="10"/>
  <c r="BE191" i="10"/>
  <c r="BE193" i="10"/>
  <c r="BE197" i="10"/>
  <c r="BE201" i="10"/>
  <c r="BE204" i="10"/>
  <c r="BE205" i="10"/>
  <c r="BE207" i="10"/>
  <c r="BE208" i="10"/>
  <c r="BE167" i="14"/>
  <c r="BE177" i="14"/>
  <c r="BE179" i="14"/>
  <c r="BE180" i="14"/>
  <c r="BE185" i="14"/>
  <c r="BE186" i="14"/>
  <c r="BE195" i="14"/>
  <c r="BE202" i="14"/>
  <c r="BE213" i="14"/>
  <c r="BE215" i="14"/>
  <c r="BE217" i="14"/>
  <c r="BE219" i="14"/>
  <c r="BE220" i="14"/>
  <c r="BE221" i="14"/>
  <c r="J89" i="15"/>
  <c r="F92" i="15"/>
  <c r="BE119" i="15"/>
  <c r="BE124" i="15"/>
  <c r="E85" i="2"/>
  <c r="J91" i="2"/>
  <c r="BE135" i="2"/>
  <c r="BE144" i="2"/>
  <c r="BE156" i="2"/>
  <c r="BE161" i="2"/>
  <c r="BE176" i="2"/>
  <c r="BE185" i="2"/>
  <c r="BE198" i="2"/>
  <c r="BE301" i="2"/>
  <c r="BE306" i="2"/>
  <c r="BE307" i="2"/>
  <c r="BE328" i="2"/>
  <c r="BE342" i="2"/>
  <c r="BE344" i="2"/>
  <c r="BE351" i="2"/>
  <c r="BE354" i="2"/>
  <c r="BE359" i="2"/>
  <c r="BE369" i="2"/>
  <c r="BE385" i="2"/>
  <c r="BE417" i="2"/>
  <c r="BE428" i="2"/>
  <c r="BE438" i="2"/>
  <c r="BE470" i="2"/>
  <c r="BE472" i="2"/>
  <c r="BE505" i="2"/>
  <c r="BE533" i="2"/>
  <c r="BE536" i="2"/>
  <c r="BE544" i="2"/>
  <c r="BE547" i="2"/>
  <c r="BE556" i="2"/>
  <c r="BE568" i="2"/>
  <c r="BE594" i="2"/>
  <c r="BE621" i="2"/>
  <c r="BE643" i="2"/>
  <c r="BK393" i="2"/>
  <c r="J393" i="2" s="1"/>
  <c r="J101" i="2" s="1"/>
  <c r="BK397" i="2"/>
  <c r="J397" i="2"/>
  <c r="J102" i="2" s="1"/>
  <c r="F126" i="3"/>
  <c r="BE141" i="3"/>
  <c r="BE147" i="3"/>
  <c r="BE150" i="3"/>
  <c r="BE153" i="3"/>
  <c r="BE156" i="3"/>
  <c r="BE159" i="3"/>
  <c r="BE169" i="3"/>
  <c r="BE182" i="3"/>
  <c r="BE186" i="3"/>
  <c r="BE194" i="3"/>
  <c r="BE204" i="3"/>
  <c r="BE229" i="3"/>
  <c r="BE245" i="3"/>
  <c r="BE251" i="3"/>
  <c r="BE253" i="3"/>
  <c r="BE288" i="3"/>
  <c r="BE294" i="3"/>
  <c r="BE296" i="3"/>
  <c r="BK214" i="3"/>
  <c r="J214" i="3" s="1"/>
  <c r="J101" i="3" s="1"/>
  <c r="F94" i="4"/>
  <c r="BE162" i="4"/>
  <c r="BE182" i="4"/>
  <c r="BE196" i="4"/>
  <c r="BE202" i="4"/>
  <c r="BE208" i="4"/>
  <c r="BE281" i="4"/>
  <c r="BE285" i="4"/>
  <c r="BE290" i="4"/>
  <c r="BE293" i="4"/>
  <c r="BE131" i="5"/>
  <c r="BE138" i="5"/>
  <c r="BE147" i="5"/>
  <c r="BE159" i="5"/>
  <c r="BE174" i="5"/>
  <c r="BE185" i="5"/>
  <c r="BE218" i="5"/>
  <c r="BE221" i="5"/>
  <c r="BE238" i="5"/>
  <c r="BE241" i="5"/>
  <c r="BE250" i="5"/>
  <c r="BE270" i="5"/>
  <c r="BE278" i="5"/>
  <c r="BE316" i="5"/>
  <c r="BE317" i="5"/>
  <c r="BE123" i="6"/>
  <c r="BE125" i="6"/>
  <c r="BE130" i="6"/>
  <c r="BE131" i="6"/>
  <c r="BE137" i="6"/>
  <c r="J93" i="7"/>
  <c r="E109" i="7"/>
  <c r="BE124" i="7"/>
  <c r="BE126" i="7"/>
  <c r="BE127" i="7"/>
  <c r="BE130" i="7"/>
  <c r="BE131" i="7"/>
  <c r="BE132" i="7"/>
  <c r="BE134" i="7"/>
  <c r="BE135" i="7"/>
  <c r="BE136" i="7"/>
  <c r="BE137" i="7"/>
  <c r="BE138" i="7"/>
  <c r="E85" i="8"/>
  <c r="J91" i="8"/>
  <c r="F94" i="8"/>
  <c r="J117" i="8"/>
  <c r="BE124" i="8"/>
  <c r="BE125" i="8"/>
  <c r="BE126" i="8"/>
  <c r="BE133" i="8"/>
  <c r="BE134" i="8"/>
  <c r="J93" i="9"/>
  <c r="E110" i="9"/>
  <c r="BE125" i="9"/>
  <c r="BE131" i="9"/>
  <c r="BE137" i="9"/>
  <c r="BE140" i="9"/>
  <c r="BE143" i="9"/>
  <c r="BE158" i="9"/>
  <c r="BE164" i="9"/>
  <c r="BE167" i="9"/>
  <c r="F94" i="10"/>
  <c r="BE135" i="10"/>
  <c r="BE136" i="10"/>
  <c r="BE138" i="10"/>
  <c r="BE141" i="10"/>
  <c r="BE143" i="10"/>
  <c r="BE147" i="10"/>
  <c r="BE152" i="10"/>
  <c r="BE153" i="10"/>
  <c r="BE156" i="10"/>
  <c r="BE157" i="10"/>
  <c r="BE158" i="10"/>
  <c r="BE162" i="10"/>
  <c r="BE164" i="10"/>
  <c r="BE165" i="10"/>
  <c r="BE166" i="10"/>
  <c r="BE173" i="10"/>
  <c r="BE174" i="10"/>
  <c r="BE177" i="10"/>
  <c r="BE179" i="10"/>
  <c r="BE192" i="10"/>
  <c r="BE196" i="10"/>
  <c r="BE202" i="10"/>
  <c r="BE211" i="10"/>
  <c r="BE214" i="10"/>
  <c r="BE216" i="10"/>
  <c r="BE217" i="10"/>
  <c r="J91" i="11"/>
  <c r="F94" i="11"/>
  <c r="BE128" i="11"/>
  <c r="BE131" i="11"/>
  <c r="BE137" i="11"/>
  <c r="BE149" i="11"/>
  <c r="BE155" i="11"/>
  <c r="J123" i="12"/>
  <c r="BE135" i="12"/>
  <c r="BE138" i="12"/>
  <c r="BE139" i="12"/>
  <c r="BE144" i="12"/>
  <c r="BE148" i="12"/>
  <c r="BE151" i="12"/>
  <c r="BE171" i="12"/>
  <c r="BE173" i="12"/>
  <c r="BE175" i="12"/>
  <c r="BE183" i="12"/>
  <c r="BE185" i="12"/>
  <c r="BE188" i="12"/>
  <c r="BE198" i="12"/>
  <c r="BE200" i="12"/>
  <c r="BE210" i="12"/>
  <c r="F93" i="13"/>
  <c r="BE131" i="13"/>
  <c r="BE137" i="13"/>
  <c r="BE140" i="13"/>
  <c r="BE146" i="13"/>
  <c r="BE149" i="13"/>
  <c r="BE155" i="13"/>
  <c r="BE158" i="13"/>
  <c r="J91" i="14"/>
  <c r="F94" i="14"/>
  <c r="BE132" i="14"/>
  <c r="BE133" i="14"/>
  <c r="BE134" i="14"/>
  <c r="BE137" i="14"/>
  <c r="BE138" i="14"/>
  <c r="BE139" i="14"/>
  <c r="BE143" i="14"/>
  <c r="BE145" i="14"/>
  <c r="BE146" i="14"/>
  <c r="BE147" i="14"/>
  <c r="BE148" i="14"/>
  <c r="BE149" i="14"/>
  <c r="BE150" i="14"/>
  <c r="BE155" i="14"/>
  <c r="BE166" i="14"/>
  <c r="BE171" i="14"/>
  <c r="BE172" i="14"/>
  <c r="BE173" i="14"/>
  <c r="BE184" i="14"/>
  <c r="BE191" i="14"/>
  <c r="BE197" i="14"/>
  <c r="BE209" i="14"/>
  <c r="J91" i="15"/>
  <c r="E107" i="15"/>
  <c r="J114" i="15"/>
  <c r="BE120" i="15"/>
  <c r="BE121" i="15"/>
  <c r="BE123" i="15"/>
  <c r="BE126" i="15"/>
  <c r="J93" i="2"/>
  <c r="J94" i="2"/>
  <c r="BE138" i="2"/>
  <c r="BE147" i="2"/>
  <c r="BE164" i="2"/>
  <c r="BE170" i="2"/>
  <c r="BE173" i="2"/>
  <c r="BE248" i="2"/>
  <c r="BE366" i="2"/>
  <c r="BE380" i="2"/>
  <c r="BE394" i="2"/>
  <c r="BE404" i="2"/>
  <c r="BE414" i="2"/>
  <c r="BE422" i="2"/>
  <c r="BE441" i="2"/>
  <c r="BE444" i="2"/>
  <c r="BE449" i="2"/>
  <c r="BE454" i="2"/>
  <c r="BE459" i="2"/>
  <c r="BE524" i="2"/>
  <c r="BE528" i="2"/>
  <c r="BE529" i="2"/>
  <c r="BE532" i="2"/>
  <c r="BE537" i="2"/>
  <c r="BE540" i="2"/>
  <c r="BE543" i="2"/>
  <c r="BE552" i="2"/>
  <c r="BE582" i="2"/>
  <c r="BE601" i="2"/>
  <c r="BE614" i="2"/>
  <c r="BE625" i="2"/>
  <c r="BE627" i="2"/>
  <c r="BE648" i="2"/>
  <c r="BE649" i="2"/>
  <c r="BE652" i="2"/>
  <c r="BK651" i="2"/>
  <c r="J651" i="2" s="1"/>
  <c r="J110" i="2" s="1"/>
  <c r="BE132" i="3"/>
  <c r="BE135" i="3"/>
  <c r="BE175" i="3"/>
  <c r="BE201" i="3"/>
  <c r="BE210" i="3"/>
  <c r="BE226" i="3"/>
  <c r="BE257" i="3"/>
  <c r="BE260" i="3"/>
  <c r="BE132" i="4"/>
  <c r="BE139" i="4"/>
  <c r="BE175" i="4"/>
  <c r="BE184" i="4"/>
  <c r="BE189" i="4"/>
  <c r="BE226" i="4"/>
  <c r="BE252" i="4"/>
  <c r="BE258" i="4"/>
  <c r="BE313" i="4"/>
  <c r="BE319" i="4"/>
  <c r="BE128" i="5"/>
  <c r="BE141" i="5"/>
  <c r="BE150" i="5"/>
  <c r="BE156" i="5"/>
  <c r="BE187" i="5"/>
  <c r="BE210" i="5"/>
  <c r="BE213" i="5"/>
  <c r="BE262" i="5"/>
  <c r="BE282" i="5"/>
  <c r="BE283" i="5"/>
  <c r="BE285" i="5"/>
  <c r="BE309" i="5"/>
  <c r="BK226" i="5"/>
  <c r="J226" i="5"/>
  <c r="J99" i="5" s="1"/>
  <c r="BE126" i="6"/>
  <c r="BE135" i="6"/>
  <c r="BE125" i="7"/>
  <c r="BE133" i="7"/>
  <c r="BE127" i="8"/>
  <c r="BE130" i="8"/>
  <c r="BE155" i="9"/>
  <c r="BE161" i="9"/>
  <c r="BE133" i="10"/>
  <c r="BE140" i="10"/>
  <c r="BE142" i="10"/>
  <c r="BE149" i="10"/>
  <c r="BE150" i="10"/>
  <c r="BE151" i="10"/>
  <c r="BE159" i="10"/>
  <c r="BE171" i="10"/>
  <c r="BE181" i="10"/>
  <c r="BE185" i="10"/>
  <c r="BE186" i="10"/>
  <c r="BE189" i="10"/>
  <c r="BE195" i="10"/>
  <c r="BE203" i="10"/>
  <c r="BE209" i="10"/>
  <c r="BE210" i="10"/>
  <c r="BE213" i="10"/>
  <c r="BE219" i="10"/>
  <c r="E85" i="11"/>
  <c r="J93" i="11"/>
  <c r="BE125" i="11"/>
  <c r="BE134" i="11"/>
  <c r="BE143" i="11"/>
  <c r="BE158" i="11"/>
  <c r="BE161" i="11"/>
  <c r="BE164" i="11"/>
  <c r="BE167" i="11"/>
  <c r="E85" i="12"/>
  <c r="BE131" i="12"/>
  <c r="BE132" i="12"/>
  <c r="BE133" i="12"/>
  <c r="BE137" i="12"/>
  <c r="BE142" i="12"/>
  <c r="BE143" i="12"/>
  <c r="BE145" i="12"/>
  <c r="BE147" i="12"/>
  <c r="BE149" i="12"/>
  <c r="BE150" i="12"/>
  <c r="BE155" i="12"/>
  <c r="BE156" i="12"/>
  <c r="BE158" i="12"/>
  <c r="BE159" i="12"/>
  <c r="BE160" i="12"/>
  <c r="BE161" i="12"/>
  <c r="BE162" i="12"/>
  <c r="BE164" i="12"/>
  <c r="BE167" i="12"/>
  <c r="BE169" i="12"/>
  <c r="BE170" i="12"/>
  <c r="BE172" i="12"/>
  <c r="BE176" i="12"/>
  <c r="BE180" i="12"/>
  <c r="BE191" i="12"/>
  <c r="BE196" i="12"/>
  <c r="BE197" i="12"/>
  <c r="BE202" i="12"/>
  <c r="BE205" i="12"/>
  <c r="BE207" i="12"/>
  <c r="BE209" i="12"/>
  <c r="BE212" i="12"/>
  <c r="BE214" i="12"/>
  <c r="BE215" i="12"/>
  <c r="BE219" i="12"/>
  <c r="BE128" i="13"/>
  <c r="BE134" i="13"/>
  <c r="BE161" i="13"/>
  <c r="BE164" i="13"/>
  <c r="F93" i="14"/>
  <c r="J94" i="14"/>
  <c r="BE135" i="14"/>
  <c r="BE140" i="14"/>
  <c r="BE152" i="14"/>
  <c r="BE153" i="14"/>
  <c r="BE156" i="14"/>
  <c r="BE157" i="14"/>
  <c r="BE158" i="14"/>
  <c r="BE159" i="14"/>
  <c r="BE161" i="14"/>
  <c r="BE165" i="14"/>
  <c r="BE169" i="14"/>
  <c r="BE170" i="14"/>
  <c r="BE174" i="14"/>
  <c r="BE176" i="14"/>
  <c r="BE181" i="14"/>
  <c r="BE183" i="14"/>
  <c r="BE188" i="14"/>
  <c r="BE189" i="14"/>
  <c r="BE193" i="14"/>
  <c r="BE201" i="14"/>
  <c r="BE205" i="14"/>
  <c r="BE207" i="14"/>
  <c r="BE208" i="14"/>
  <c r="F91" i="15"/>
  <c r="BE122" i="15"/>
  <c r="BE125" i="15"/>
  <c r="BE127" i="15"/>
  <c r="BE128" i="15"/>
  <c r="BE129" i="15"/>
  <c r="J36" i="2"/>
  <c r="AW96" i="1" s="1"/>
  <c r="F37" i="5"/>
  <c r="BD99" i="1" s="1"/>
  <c r="F36" i="12"/>
  <c r="BA109" i="1" s="1"/>
  <c r="F38" i="3"/>
  <c r="BC97" i="1" s="1"/>
  <c r="F39" i="4"/>
  <c r="BD98" i="1" s="1"/>
  <c r="F37" i="6"/>
  <c r="BB101" i="1" s="1"/>
  <c r="F36" i="7"/>
  <c r="BA102" i="1" s="1"/>
  <c r="F39" i="11"/>
  <c r="BD108" i="1" s="1"/>
  <c r="F39" i="14"/>
  <c r="BD112" i="1" s="1"/>
  <c r="F39" i="2"/>
  <c r="BD96" i="1" s="1"/>
  <c r="F38" i="8"/>
  <c r="BC103" i="1" s="1"/>
  <c r="F38" i="13"/>
  <c r="BC111" i="1" s="1"/>
  <c r="F36" i="15"/>
  <c r="BC113" i="1" s="1"/>
  <c r="F37" i="7"/>
  <c r="BB102" i="1" s="1"/>
  <c r="F38" i="10"/>
  <c r="BC106" i="1" s="1"/>
  <c r="F37" i="12"/>
  <c r="BB109" i="1" s="1"/>
  <c r="J34" i="15"/>
  <c r="AW113" i="1" s="1"/>
  <c r="F39" i="3"/>
  <c r="BD97" i="1" s="1"/>
  <c r="J36" i="4"/>
  <c r="AW98" i="1" s="1"/>
  <c r="J36" i="9"/>
  <c r="AW105" i="1" s="1"/>
  <c r="F39" i="13"/>
  <c r="BD111" i="1" s="1"/>
  <c r="F36" i="2"/>
  <c r="BA96" i="1" s="1"/>
  <c r="F35" i="5"/>
  <c r="BB99" i="1" s="1"/>
  <c r="F37" i="8"/>
  <c r="BB103" i="1" s="1"/>
  <c r="F36" i="11"/>
  <c r="BA108" i="1" s="1"/>
  <c r="J36" i="14"/>
  <c r="AW112" i="1" s="1"/>
  <c r="F37" i="4"/>
  <c r="BB98" i="1" s="1"/>
  <c r="J36" i="6"/>
  <c r="AW101" i="1" s="1"/>
  <c r="F38" i="12"/>
  <c r="BC109" i="1" s="1"/>
  <c r="F37" i="14"/>
  <c r="BB112" i="1" s="1"/>
  <c r="F38" i="4"/>
  <c r="BC98" i="1" s="1"/>
  <c r="F36" i="6"/>
  <c r="BA101" i="1" s="1"/>
  <c r="F39" i="8"/>
  <c r="BD103" i="1" s="1"/>
  <c r="F38" i="14"/>
  <c r="BC112" i="1" s="1"/>
  <c r="AS94" i="1"/>
  <c r="F36" i="3"/>
  <c r="BA97" i="1"/>
  <c r="F36" i="4"/>
  <c r="BA98" i="1" s="1"/>
  <c r="F34" i="5"/>
  <c r="BA99" i="1"/>
  <c r="F39" i="7"/>
  <c r="BD102" i="1"/>
  <c r="F37" i="10"/>
  <c r="BB106" i="1"/>
  <c r="F39" i="12"/>
  <c r="BD109" i="1"/>
  <c r="F38" i="7"/>
  <c r="BC102" i="1"/>
  <c r="F37" i="9"/>
  <c r="BB105" i="1"/>
  <c r="J36" i="3"/>
  <c r="AW97" i="1" s="1"/>
  <c r="F37" i="3"/>
  <c r="BB97" i="1"/>
  <c r="F38" i="6"/>
  <c r="BC101" i="1" s="1"/>
  <c r="J36" i="7"/>
  <c r="AW102" i="1"/>
  <c r="J36" i="10"/>
  <c r="AW106" i="1" s="1"/>
  <c r="F37" i="2"/>
  <c r="BB96" i="1"/>
  <c r="F36" i="8"/>
  <c r="BA103" i="1" s="1"/>
  <c r="F36" i="9"/>
  <c r="BA105" i="1"/>
  <c r="F39" i="9"/>
  <c r="BD105" i="1" s="1"/>
  <c r="J36" i="11"/>
  <c r="AW108" i="1" s="1"/>
  <c r="F37" i="13"/>
  <c r="BB111" i="1" s="1"/>
  <c r="F37" i="15"/>
  <c r="BD113" i="1"/>
  <c r="J36" i="8"/>
  <c r="AW103" i="1" s="1"/>
  <c r="F37" i="11"/>
  <c r="BB108" i="1"/>
  <c r="J36" i="13"/>
  <c r="AW111" i="1" s="1"/>
  <c r="F38" i="2"/>
  <c r="BC96" i="1" s="1"/>
  <c r="F35" i="15"/>
  <c r="BB113" i="1" s="1"/>
  <c r="F36" i="5"/>
  <c r="BC99" i="1" s="1"/>
  <c r="F38" i="9"/>
  <c r="BC105" i="1" s="1"/>
  <c r="F39" i="10"/>
  <c r="BD106" i="1" s="1"/>
  <c r="F38" i="11"/>
  <c r="BC108" i="1" s="1"/>
  <c r="F36" i="13"/>
  <c r="BA111" i="1" s="1"/>
  <c r="F36" i="14"/>
  <c r="BA112" i="1" s="1"/>
  <c r="F34" i="15"/>
  <c r="BA113" i="1" s="1"/>
  <c r="J34" i="5"/>
  <c r="AW99" i="1" s="1"/>
  <c r="F39" i="6"/>
  <c r="BD101" i="1" s="1"/>
  <c r="F36" i="10"/>
  <c r="BA106" i="1" s="1"/>
  <c r="J36" i="12"/>
  <c r="AW109" i="1" s="1"/>
  <c r="T129" i="12" l="1"/>
  <c r="P129" i="10"/>
  <c r="AU106" i="1" s="1"/>
  <c r="AU104" i="1" s="1"/>
  <c r="R130" i="4"/>
  <c r="R129" i="4" s="1"/>
  <c r="T129" i="14"/>
  <c r="P129" i="12"/>
  <c r="AU109" i="1"/>
  <c r="T129" i="10"/>
  <c r="R126" i="5"/>
  <c r="R125" i="5" s="1"/>
  <c r="T130" i="4"/>
  <c r="T129" i="4" s="1"/>
  <c r="P133" i="2"/>
  <c r="P132" i="2" s="1"/>
  <c r="AU96" i="1" s="1"/>
  <c r="AU95" i="1" s="1"/>
  <c r="R129" i="10"/>
  <c r="R130" i="3"/>
  <c r="R129" i="3" s="1"/>
  <c r="T126" i="5"/>
  <c r="T125" i="5" s="1"/>
  <c r="T130" i="3"/>
  <c r="T129" i="3" s="1"/>
  <c r="R133" i="2"/>
  <c r="R132" i="2" s="1"/>
  <c r="R129" i="14"/>
  <c r="P129" i="14"/>
  <c r="AU112" i="1"/>
  <c r="R129" i="12"/>
  <c r="P126" i="5"/>
  <c r="P125" i="5" s="1"/>
  <c r="AU99" i="1" s="1"/>
  <c r="BK130" i="4"/>
  <c r="J130" i="4"/>
  <c r="J99" i="4" s="1"/>
  <c r="BK121" i="7"/>
  <c r="J121" i="7" s="1"/>
  <c r="J98" i="7" s="1"/>
  <c r="BK123" i="9"/>
  <c r="J123" i="9"/>
  <c r="J99" i="9" s="1"/>
  <c r="BK123" i="11"/>
  <c r="J123" i="11" s="1"/>
  <c r="J99" i="11" s="1"/>
  <c r="BK129" i="12"/>
  <c r="J129" i="12"/>
  <c r="J98" i="12" s="1"/>
  <c r="BK133" i="2"/>
  <c r="BK132" i="2" s="1"/>
  <c r="J132" i="2" s="1"/>
  <c r="J98" i="2" s="1"/>
  <c r="BK650" i="2"/>
  <c r="J650" i="2" s="1"/>
  <c r="J109" i="2" s="1"/>
  <c r="BK130" i="3"/>
  <c r="J130" i="3"/>
  <c r="J99" i="3" s="1"/>
  <c r="BK291" i="4"/>
  <c r="J291" i="4" s="1"/>
  <c r="J106" i="4" s="1"/>
  <c r="BK126" i="5"/>
  <c r="BK125" i="5"/>
  <c r="J125" i="5" s="1"/>
  <c r="J30" i="5" s="1"/>
  <c r="AG99" i="1" s="1"/>
  <c r="BK121" i="6"/>
  <c r="J121" i="6" s="1"/>
  <c r="J32" i="6" s="1"/>
  <c r="AG101" i="1" s="1"/>
  <c r="AN101" i="1" s="1"/>
  <c r="BK121" i="8"/>
  <c r="J121" i="8" s="1"/>
  <c r="J32" i="8" s="1"/>
  <c r="AG103" i="1" s="1"/>
  <c r="BK129" i="10"/>
  <c r="J129" i="10" s="1"/>
  <c r="J32" i="10" s="1"/>
  <c r="AG106" i="1" s="1"/>
  <c r="AN106" i="1" s="1"/>
  <c r="BK123" i="13"/>
  <c r="J123" i="13" s="1"/>
  <c r="J99" i="13" s="1"/>
  <c r="BK117" i="15"/>
  <c r="J117" i="15"/>
  <c r="J30" i="15" s="1"/>
  <c r="AG113" i="1" s="1"/>
  <c r="BK129" i="14"/>
  <c r="J129" i="14"/>
  <c r="AU110" i="1"/>
  <c r="BB95" i="1"/>
  <c r="AX95" i="1"/>
  <c r="BB104" i="1"/>
  <c r="AX104" i="1"/>
  <c r="F35" i="8"/>
  <c r="AZ103" i="1"/>
  <c r="J35" i="10"/>
  <c r="AV106" i="1"/>
  <c r="AT106" i="1"/>
  <c r="BC95" i="1"/>
  <c r="AY95" i="1" s="1"/>
  <c r="BC100" i="1"/>
  <c r="AY100" i="1"/>
  <c r="BD104" i="1"/>
  <c r="BC107" i="1"/>
  <c r="AY107" i="1" s="1"/>
  <c r="BA110" i="1"/>
  <c r="AW110" i="1" s="1"/>
  <c r="BB110" i="1"/>
  <c r="AX110" i="1" s="1"/>
  <c r="J35" i="3"/>
  <c r="AV97" i="1" s="1"/>
  <c r="AT97" i="1" s="1"/>
  <c r="F33" i="15"/>
  <c r="AZ113" i="1"/>
  <c r="BC104" i="1"/>
  <c r="AY104" i="1"/>
  <c r="F35" i="2"/>
  <c r="AZ96" i="1"/>
  <c r="F35" i="13"/>
  <c r="AZ111" i="1"/>
  <c r="BA107" i="1"/>
  <c r="AW107" i="1"/>
  <c r="BD110" i="1"/>
  <c r="F33" i="5"/>
  <c r="AZ99" i="1" s="1"/>
  <c r="J35" i="13"/>
  <c r="AV111" i="1" s="1"/>
  <c r="AT111" i="1" s="1"/>
  <c r="J33" i="15"/>
  <c r="AV113" i="1"/>
  <c r="AT113" i="1" s="1"/>
  <c r="AU107" i="1"/>
  <c r="J35" i="6"/>
  <c r="AV101" i="1"/>
  <c r="AT101" i="1" s="1"/>
  <c r="BA95" i="1"/>
  <c r="BB107" i="1"/>
  <c r="AX107" i="1"/>
  <c r="F35" i="3"/>
  <c r="AZ97" i="1"/>
  <c r="J35" i="8"/>
  <c r="AV103" i="1"/>
  <c r="AT103" i="1" s="1"/>
  <c r="J35" i="9"/>
  <c r="AV105" i="1" s="1"/>
  <c r="AT105" i="1" s="1"/>
  <c r="BD95" i="1"/>
  <c r="AU100" i="1"/>
  <c r="BB100" i="1"/>
  <c r="AX100" i="1"/>
  <c r="BA104" i="1"/>
  <c r="AW104" i="1"/>
  <c r="BD107" i="1"/>
  <c r="J35" i="4"/>
  <c r="AV98" i="1" s="1"/>
  <c r="AT98" i="1" s="1"/>
  <c r="F35" i="9"/>
  <c r="AZ105" i="1"/>
  <c r="J35" i="14"/>
  <c r="AV112" i="1"/>
  <c r="AT112" i="1" s="1"/>
  <c r="J32" i="14"/>
  <c r="AG112" i="1"/>
  <c r="F35" i="7"/>
  <c r="AZ102" i="1" s="1"/>
  <c r="F35" i="11"/>
  <c r="AZ108" i="1" s="1"/>
  <c r="F35" i="14"/>
  <c r="AZ112" i="1" s="1"/>
  <c r="J33" i="5"/>
  <c r="AV99" i="1" s="1"/>
  <c r="AT99" i="1" s="1"/>
  <c r="F35" i="4"/>
  <c r="AZ98" i="1"/>
  <c r="F35" i="12"/>
  <c r="AZ109" i="1"/>
  <c r="BA100" i="1"/>
  <c r="AW100" i="1"/>
  <c r="J35" i="2"/>
  <c r="AV96" i="1" s="1"/>
  <c r="AT96" i="1" s="1"/>
  <c r="BD100" i="1"/>
  <c r="BC110" i="1"/>
  <c r="AY110" i="1" s="1"/>
  <c r="F35" i="6"/>
  <c r="AZ101" i="1"/>
  <c r="J35" i="7"/>
  <c r="AV102" i="1" s="1"/>
  <c r="AT102" i="1" s="1"/>
  <c r="F35" i="10"/>
  <c r="AZ106" i="1"/>
  <c r="J35" i="11"/>
  <c r="AV108" i="1" s="1"/>
  <c r="AT108" i="1" s="1"/>
  <c r="J35" i="12"/>
  <c r="AV109" i="1" s="1"/>
  <c r="AT109" i="1" s="1"/>
  <c r="AU94" i="1" l="1"/>
  <c r="AN112" i="1"/>
  <c r="AN103" i="1"/>
  <c r="J41" i="8"/>
  <c r="J41" i="14"/>
  <c r="J41" i="10"/>
  <c r="J39" i="15"/>
  <c r="J39" i="5"/>
  <c r="J41" i="6"/>
  <c r="J126" i="5"/>
  <c r="J97" i="5"/>
  <c r="J98" i="8"/>
  <c r="BK122" i="9"/>
  <c r="J122" i="9" s="1"/>
  <c r="J98" i="9" s="1"/>
  <c r="J98" i="10"/>
  <c r="BK122" i="11"/>
  <c r="J122" i="11" s="1"/>
  <c r="J98" i="11" s="1"/>
  <c r="J98" i="6"/>
  <c r="J98" i="14"/>
  <c r="J133" i="2"/>
  <c r="J99" i="2"/>
  <c r="BK129" i="3"/>
  <c r="J129" i="3" s="1"/>
  <c r="J98" i="3" s="1"/>
  <c r="BK129" i="4"/>
  <c r="J129" i="4" s="1"/>
  <c r="J32" i="4" s="1"/>
  <c r="AG98" i="1" s="1"/>
  <c r="AN98" i="1" s="1"/>
  <c r="J96" i="5"/>
  <c r="J96" i="15"/>
  <c r="BK122" i="13"/>
  <c r="J122" i="13" s="1"/>
  <c r="J98" i="13" s="1"/>
  <c r="AN99" i="1"/>
  <c r="AN113" i="1"/>
  <c r="BA94" i="1"/>
  <c r="AW94" i="1" s="1"/>
  <c r="AK30" i="1" s="1"/>
  <c r="BD94" i="1"/>
  <c r="W33" i="1" s="1"/>
  <c r="AZ104" i="1"/>
  <c r="AV104" i="1" s="1"/>
  <c r="AT104" i="1" s="1"/>
  <c r="AZ107" i="1"/>
  <c r="AV107" i="1" s="1"/>
  <c r="AT107" i="1" s="1"/>
  <c r="J32" i="12"/>
  <c r="AG109" i="1" s="1"/>
  <c r="AN109" i="1" s="1"/>
  <c r="AZ110" i="1"/>
  <c r="AV110" i="1" s="1"/>
  <c r="AT110" i="1" s="1"/>
  <c r="AZ95" i="1"/>
  <c r="BB94" i="1"/>
  <c r="W31" i="1" s="1"/>
  <c r="AZ100" i="1"/>
  <c r="AV100" i="1" s="1"/>
  <c r="AT100" i="1" s="1"/>
  <c r="AW95" i="1"/>
  <c r="J32" i="2"/>
  <c r="AG96" i="1" s="1"/>
  <c r="AN96" i="1" s="1"/>
  <c r="BC94" i="1"/>
  <c r="W32" i="1"/>
  <c r="J32" i="7"/>
  <c r="AG102" i="1" s="1"/>
  <c r="AN102" i="1" s="1"/>
  <c r="J41" i="2" l="1"/>
  <c r="J41" i="4"/>
  <c r="J98" i="4"/>
  <c r="J41" i="7"/>
  <c r="J41" i="12"/>
  <c r="AZ94" i="1"/>
  <c r="AV94" i="1"/>
  <c r="AK29" i="1"/>
  <c r="AX94" i="1"/>
  <c r="AY94" i="1"/>
  <c r="W30" i="1"/>
  <c r="J32" i="9"/>
  <c r="AG105" i="1" s="1"/>
  <c r="AN105" i="1" s="1"/>
  <c r="J32" i="11"/>
  <c r="AG108" i="1"/>
  <c r="AN108" i="1" s="1"/>
  <c r="J32" i="13"/>
  <c r="AG111" i="1"/>
  <c r="AN111" i="1"/>
  <c r="AV95" i="1"/>
  <c r="AT95" i="1"/>
  <c r="AG100" i="1"/>
  <c r="AN100" i="1"/>
  <c r="J32" i="3"/>
  <c r="AG97" i="1"/>
  <c r="AN97" i="1"/>
  <c r="J41" i="9" l="1"/>
  <c r="J41" i="11"/>
  <c r="J41" i="13"/>
  <c r="J41" i="3"/>
  <c r="AG110" i="1"/>
  <c r="AN110" i="1"/>
  <c r="W29" i="1"/>
  <c r="AG104" i="1"/>
  <c r="AN104" i="1" s="1"/>
  <c r="AT94" i="1"/>
  <c r="AG95" i="1"/>
  <c r="AN95" i="1"/>
  <c r="AG107" i="1"/>
  <c r="AN107" i="1"/>
  <c r="AG94" i="1" l="1"/>
  <c r="AN94" i="1"/>
  <c r="AK26" i="1" l="1"/>
  <c r="AK35" i="1"/>
</calcChain>
</file>

<file path=xl/sharedStrings.xml><?xml version="1.0" encoding="utf-8"?>
<sst xmlns="http://schemas.openxmlformats.org/spreadsheetml/2006/main" count="19028" uniqueCount="1719">
  <si>
    <t>Export Komplet</t>
  </si>
  <si>
    <t/>
  </si>
  <si>
    <t>2.0</t>
  </si>
  <si>
    <t>False</t>
  </si>
  <si>
    <t>{304326fa-2df4-4af8-b73c-a4faf11299bc}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</si>
  <si>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</si>
  <si>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</si>
  <si>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</si>
  <si>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</si>
  <si>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</si>
  <si>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</si>
  <si>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</si>
  <si>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</si>
  <si>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</si>
  <si>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</si>
  <si>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</si>
  <si>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</si>
  <si>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Kanalizace Újezd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</si>
  <si>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</si>
  <si>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</si>
  <si>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</si>
  <si>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</si>
  <si>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</si>
  <si>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</si>
  <si>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</si>
  <si>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</si>
  <si>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</si>
  <si>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</si>
  <si>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</si>
  <si>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</si>
  <si>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</si>
  <si>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</si>
  <si>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</si>
  <si>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</si>
  <si>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</si>
  <si>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</si>
  <si>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</si>
  <si>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</si>
  <si>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</si>
  <si>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</si>
  <si>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</si>
  <si>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</si>
  <si>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</si>
  <si>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</si>
  <si>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</si>
  <si>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</si>
  <si>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</si>
  <si>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</si>
  <si>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</si>
  <si>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</si>
  <si>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</si>
  <si>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</si>
  <si>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</si>
  <si>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</si>
  <si>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</si>
  <si>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</si>
  <si>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</si>
  <si>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</si>
  <si>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</si>
  <si>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</si>
  <si>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</si>
  <si>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</si>
  <si>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</si>
  <si>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</si>
  <si>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</si>
  <si>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</si>
  <si>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</si>
  <si>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</si>
  <si>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</si>
  <si>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</si>
  <si>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</si>
  <si>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</si>
  <si>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</si>
  <si>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</si>
  <si>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</si>
  <si>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</si>
  <si>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</si>
  <si>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SO 01 Splašková kanalizace</t>
  </si>
  <si>
    <t>STA</t>
  </si>
  <si>
    <t>1</t>
  </si>
  <si>
    <t>{4e60dacd-e67a-4ee6-923e-bc7780dc5d94}</t>
  </si>
  <si>
    <t>2</t>
  </si>
  <si>
    <t>/</t>
  </si>
  <si>
    <t>01.1</t>
  </si>
  <si>
    <t>SO 01.1 Splašková gravitační kanalizace</t>
  </si>
  <si>
    <t>Soupis</t>
  </si>
  <si>
    <t>{57f149f9-c1be-4f91-b914-006c3d66ea69}</t>
  </si>
  <si>
    <t>01.2</t>
  </si>
  <si>
    <t>SO 01.2 Výtlak V1, V, N3</t>
  </si>
  <si>
    <t>{ac795891-e23c-4ae5-9c8d-c3a903cfd475}</t>
  </si>
  <si>
    <t>01.3</t>
  </si>
  <si>
    <t>SO 01.3 Čerpací stanice ČSa, ČS 2, ČS 3</t>
  </si>
  <si>
    <t>{12d2d68c-b85e-407c-8cac-3ac2dcec4ec3}</t>
  </si>
  <si>
    <t>SO 02 Kanalizační přípojky</t>
  </si>
  <si>
    <t>{18cb729a-2e2b-4917-aec2-26e38aa6b6d8}</t>
  </si>
  <si>
    <t>03</t>
  </si>
  <si>
    <t>SO 03 Přípojky NN</t>
  </si>
  <si>
    <t>{dc3cb54a-4768-4176-b57f-f12314f31329}</t>
  </si>
  <si>
    <t>03a</t>
  </si>
  <si>
    <t>SO 03a Přípojka NN k ČSa</t>
  </si>
  <si>
    <t>{3f98c08a-0289-450e-a4f4-e9676a8ab5e6}</t>
  </si>
  <si>
    <t>03b</t>
  </si>
  <si>
    <t>SO 03b Přípojka NN k ČS2</t>
  </si>
  <si>
    <t>{edfd4953-3abf-40ff-9fb2-c8e4a5c28213}</t>
  </si>
  <si>
    <t>03c</t>
  </si>
  <si>
    <t>SO 03c Přípojka NN k ČS3</t>
  </si>
  <si>
    <t>{a33a13a2-783b-41ec-947b-372ffe71b680}</t>
  </si>
  <si>
    <t>51</t>
  </si>
  <si>
    <t>PS 01 Čerpací stanice ČS a</t>
  </si>
  <si>
    <t>PRO</t>
  </si>
  <si>
    <t>{6fee2782-ca59-4abc-be87-92eef2be0955}</t>
  </si>
  <si>
    <t>51.1</t>
  </si>
  <si>
    <t>PS 01.1 Technologická část ČSa</t>
  </si>
  <si>
    <t>{a2bb8a16-ea36-4244-a768-2620cfb847e0}</t>
  </si>
  <si>
    <t>51.2</t>
  </si>
  <si>
    <t>PS 01.2 Elektroinstalace ČSa</t>
  </si>
  <si>
    <t>{1aeba764-535f-4309-b7d5-f5987ba41aba}</t>
  </si>
  <si>
    <t>52</t>
  </si>
  <si>
    <t>PS 02 Čerpací stanice ČS 2</t>
  </si>
  <si>
    <t>{ea9fa912-9c57-4ec3-85e3-4d0eef1c14a8}</t>
  </si>
  <si>
    <t>52.1</t>
  </si>
  <si>
    <t>PS 02.1 Technologická část ČS2</t>
  </si>
  <si>
    <t>{64cb8eb6-1aa6-488c-825e-3766a64d0f40}</t>
  </si>
  <si>
    <t>52.2</t>
  </si>
  <si>
    <t>PS 02.2 Elektrotechnologie ČS2</t>
  </si>
  <si>
    <t>{729cc7f9-f566-41f8-aa4a-3280b1e6cdc4}</t>
  </si>
  <si>
    <t>53</t>
  </si>
  <si>
    <t>PS 03 Čerpací stanice ČS 3</t>
  </si>
  <si>
    <t>{f49e74c1-e7b8-4d8d-951b-18e843c4df9d}</t>
  </si>
  <si>
    <t>53.1</t>
  </si>
  <si>
    <t>PS 03.1 Technologická část ČS3</t>
  </si>
  <si>
    <t>{abbac95c-10e6-441b-9cd1-e7f766b649b0}</t>
  </si>
  <si>
    <t>53.2</t>
  </si>
  <si>
    <t>PS 03.2 Elektrotechnologie ČS3</t>
  </si>
  <si>
    <t>{4cdd3370-c830-4fbe-ac58-81a21cddf26f}</t>
  </si>
  <si>
    <t>101</t>
  </si>
  <si>
    <t>VON</t>
  </si>
  <si>
    <t>{684876bf-cde0-49e3-99a8-baecd7c93e30}</t>
  </si>
  <si>
    <t>KRYCÍ LIST SOUPISU PRACÍ</t>
  </si>
  <si>
    <t>Objekt:</t>
  </si>
  <si>
    <t>01 - SO 01 Splašková kanalizace</t>
  </si>
  <si>
    <t>Soupis:</t>
  </si>
  <si>
    <t>01.1 - SO 01.1 Splašková gravitační kanalizace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</si>
  <si>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</si>
  <si>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</si>
  <si>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</si>
  <si>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</si>
  <si>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</si>
  <si>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</si>
  <si>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</si>
  <si>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</si>
  <si>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</si>
  <si>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</si>
  <si>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</si>
  <si>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</si>
  <si>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</si>
  <si>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</si>
  <si>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</si>
  <si>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</si>
  <si>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</si>
  <si>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</si>
  <si>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</si>
  <si>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</si>
  <si>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</si>
  <si>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</si>
  <si>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</si>
  <si>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</si>
  <si>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</si>
  <si>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</si>
  <si>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</si>
  <si>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</si>
  <si>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</si>
  <si>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</si>
  <si>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</si>
  <si>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</si>
  <si>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</si>
  <si>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</si>
  <si>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</si>
  <si>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113106183</t>
  </si>
  <si>
    <t>Rozebrání dlažeb vozovek z velkých kostek s ložem z kameniva strojně pl do 50 m2</t>
  </si>
  <si>
    <t>m2</t>
  </si>
  <si>
    <t>4</t>
  </si>
  <si>
    <t>994523485</t>
  </si>
  <si>
    <t>VV</t>
  </si>
  <si>
    <t>"vjezd žulové kostky" (1,0*8)</t>
  </si>
  <si>
    <t>Součet</t>
  </si>
  <si>
    <t>113106187</t>
  </si>
  <si>
    <t>Rozebrání dlažeb vozovek ze zámkové dlažby s ložem z kameniva strojně pl do 50 m2</t>
  </si>
  <si>
    <t>-1439551223</t>
  </si>
  <si>
    <t>"vjezd zámková dlažba" (1,0*41)</t>
  </si>
  <si>
    <t>3</t>
  </si>
  <si>
    <t>113107222</t>
  </si>
  <si>
    <t>Odstranění podkladu z kameniva drceného tl 200 mm strojně pl přes 200 m2</t>
  </si>
  <si>
    <t>2072185002</t>
  </si>
  <si>
    <t>"MK asfalt" (1,0*2152)</t>
  </si>
  <si>
    <t>113107223</t>
  </si>
  <si>
    <t>Odstranění podkladu z kameniva drceného tl 300 mm strojně pl přes 200 m2</t>
  </si>
  <si>
    <t>-338595580</t>
  </si>
  <si>
    <t>"asfalt. komunikace SÚS" (1,0*1267)</t>
  </si>
  <si>
    <t>5</t>
  </si>
  <si>
    <t>113107231</t>
  </si>
  <si>
    <t>Odstranění podkladu z betonu prostého tl 150 mm strojně pl přes 200 m2</t>
  </si>
  <si>
    <t>318998994</t>
  </si>
  <si>
    <t>6</t>
  </si>
  <si>
    <t>113107242</t>
  </si>
  <si>
    <t>Odstranění podkladu živičného tl 100 mm strojně pl přes 200 m2</t>
  </si>
  <si>
    <t>-732911234</t>
  </si>
  <si>
    <t>7</t>
  </si>
  <si>
    <t>113107244</t>
  </si>
  <si>
    <t>Odstranění podkladu živičného tl 200 mm strojně pl přes 200 m2</t>
  </si>
  <si>
    <t>1882390261</t>
  </si>
  <si>
    <t>"asfalt. komunikace SÚS" (1,6*1267)</t>
  </si>
  <si>
    <t>8</t>
  </si>
  <si>
    <t>113107322</t>
  </si>
  <si>
    <t>Odstranění podkladu z kameniva drceného tl 200 mm strojně pl do 50 m2</t>
  </si>
  <si>
    <t>1189098201</t>
  </si>
  <si>
    <t>"vjezd asfalt" (1,0*5)</t>
  </si>
  <si>
    <t>9</t>
  </si>
  <si>
    <t>113107342</t>
  </si>
  <si>
    <t>Odstranění podkladu živičného tl 100 mm strojně pl do 50 m2</t>
  </si>
  <si>
    <t>1116008732</t>
  </si>
  <si>
    <t>10</t>
  </si>
  <si>
    <t>113154332</t>
  </si>
  <si>
    <t>Frézování živičného krytu tl 40 mm pruh š 2 m pl do 10000 m2 bez překážek v trase</t>
  </si>
  <si>
    <t>956575687</t>
  </si>
  <si>
    <t>"asfalt. komunikace SÚS" 1240+660+720+2500</t>
  </si>
  <si>
    <t>11</t>
  </si>
  <si>
    <t>115101201</t>
  </si>
  <si>
    <t>Čerpání vody na dopravní výšku do 10 m průměrný přítok do 500 l/min</t>
  </si>
  <si>
    <t>hod</t>
  </si>
  <si>
    <t>1489654977</t>
  </si>
  <si>
    <t>24*30*4</t>
  </si>
  <si>
    <t>12</t>
  </si>
  <si>
    <t>115101301</t>
  </si>
  <si>
    <t>Pohotovost čerpací soupravy pro dopravní výšku do 10 m přítok do 500 l/min</t>
  </si>
  <si>
    <t>den</t>
  </si>
  <si>
    <t>-1274375278</t>
  </si>
  <si>
    <t>30*4</t>
  </si>
  <si>
    <t>13</t>
  </si>
  <si>
    <t>119001401</t>
  </si>
  <si>
    <t>Dočasné zajištění potrubí ocelového nebo litinového DN do 200 mm</t>
  </si>
  <si>
    <t>m</t>
  </si>
  <si>
    <t>1660116706</t>
  </si>
  <si>
    <t>(1,0*211)</t>
  </si>
  <si>
    <t>14</t>
  </si>
  <si>
    <t>119001411</t>
  </si>
  <si>
    <t>Dočasné zajištění potrubí betonového, ŽB nebo kameninového DN do 200 mm</t>
  </si>
  <si>
    <t>79807643</t>
  </si>
  <si>
    <t>(1,0*1)</t>
  </si>
  <si>
    <t>119001412</t>
  </si>
  <si>
    <t>Dočasné zajištění potrubí betonového, ŽB nebo kameninového DN do 500 mm</t>
  </si>
  <si>
    <t>458166584</t>
  </si>
  <si>
    <t>16</t>
  </si>
  <si>
    <t>119001421</t>
  </si>
  <si>
    <t>Dočasné zajištění kabelů a kabelových tratí ze 3 volně ložených kabelů</t>
  </si>
  <si>
    <t>-1327527849</t>
  </si>
  <si>
    <t>(1,0*55)</t>
  </si>
  <si>
    <t>17</t>
  </si>
  <si>
    <t>121151115</t>
  </si>
  <si>
    <t>Sejmutí ornice plochy do 500 m2 tl vrstvy do 300 mm strojně</t>
  </si>
  <si>
    <t>1692466801</t>
  </si>
  <si>
    <t>"louka"  1,0*26</t>
  </si>
  <si>
    <t>"pole" 1,0*1164</t>
  </si>
  <si>
    <t>"zahrada" 1,0*102</t>
  </si>
  <si>
    <t>18</t>
  </si>
  <si>
    <t>131251201</t>
  </si>
  <si>
    <t>Hloubení jam zapažených v hornině třídy těžitelnosti I, skupiny 3 objem do 20 m3 strojně</t>
  </si>
  <si>
    <t>m3</t>
  </si>
  <si>
    <t>-469114291</t>
  </si>
  <si>
    <t>"viz TZ a PD"</t>
  </si>
  <si>
    <t>"startovací a cílové jámy protlaku pod vodotečí"</t>
  </si>
  <si>
    <t>"přivaděč A-K" (4,0*1,5)*(3,4+4,2+3,4+3,55)</t>
  </si>
  <si>
    <t>"startovací a cílové jámy protlaku pod železnicí"</t>
  </si>
  <si>
    <t>(4,0*1,5)*(3,2+4,1)</t>
  </si>
  <si>
    <t>"odpočet povrchů" -(4,0*1,5*0,3*4)</t>
  </si>
  <si>
    <t>19</t>
  </si>
  <si>
    <t>131251202</t>
  </si>
  <si>
    <t>Hloubení jam zapažených v hornině třídy těžitelnosti I, skupiny 3 objem do 50 m3 strojně</t>
  </si>
  <si>
    <t>-1847660373</t>
  </si>
  <si>
    <t>"startovací a cílové jámy protlaku kameninového potrubí DN 250"</t>
  </si>
  <si>
    <t>(3,4*3,0)*(3,0+2,8+2,8+2,7)</t>
  </si>
  <si>
    <t>20</t>
  </si>
  <si>
    <t>132254207</t>
  </si>
  <si>
    <t>Hloubení zapažených rýh š do 2000 mm v hornině třídy těžitelnosti I, skupiny 3 objem přes 5000 m3</t>
  </si>
  <si>
    <t>-1570777512</t>
  </si>
  <si>
    <t>"přivaděč A-K" 1,0*((4,0*50)+(4,1*100)+(3,42*92)+(2,9*124)+(2,4*139)+(2,25*502)+(2,5*74,5))</t>
  </si>
  <si>
    <t>"stoka I" 1,0*((2,69*14,1)+(2,3*132,8))</t>
  </si>
  <si>
    <t>"stoka J" 1,0*((2,7*87)+(2,4*165)+(3,7*54)+(3,46*79)+(2,58*87)+(2,9*211,5))</t>
  </si>
  <si>
    <t>"stoka J1" 1,0*((3,62*40)+(4,48*40)+(3,49*22)+(2,45*13)+(2,25*94,7))</t>
  </si>
  <si>
    <t>"stoka J1-1" 1,0*(2,2*26,6)</t>
  </si>
  <si>
    <t>"stoka J2" 1,0*((2,58*6)+(2,17*60,3))</t>
  </si>
  <si>
    <t>"stoka J3" 1,0*((2,78*35)+(2,9*45,8))</t>
  </si>
  <si>
    <t>"stoka J4" 1,0*(2,46*113,6)</t>
  </si>
  <si>
    <t>"stoka K" 1,0*((2,7*100)+(2,75*51)+(2,4*226)+(3,0*63)+(2,7*42)+(2,45*291)+(3,15*43)+(3,85*57)+(3,35*87)+(2,9*42)+(2,45*186)+(2,7*94))</t>
  </si>
  <si>
    <t>"stoka K1" 1,0*(2,61*12,2)</t>
  </si>
  <si>
    <t>"stoka K2" 1,0*(2,75*7,1)</t>
  </si>
  <si>
    <t>"stoka KK" 1,0*(2,4*2,4)</t>
  </si>
  <si>
    <t>"stoka L" 1,0*((3,0*27)+(2,35*104)+(2,75*50)+(3,1*81)+(2,57*30,7))</t>
  </si>
  <si>
    <t>"stoka M" 1,0*(2,65*72,7)</t>
  </si>
  <si>
    <t>"stoka M1" 1,0*(2,43*25,8)</t>
  </si>
  <si>
    <t>"stoka N" 1,0*((2,5*24)+(2,45*176)+(2,55*218)+(2,4*114,6))</t>
  </si>
  <si>
    <t>"stoka N1" 1,0*((2,54*26)+(2,4*53,6))</t>
  </si>
  <si>
    <t>"stoka N2" 1,0*((2,3*42)+(2,55*67))</t>
  </si>
  <si>
    <t>"stoka N3" 1,0*(2,35*6,0)</t>
  </si>
  <si>
    <t>"stoka N3-1" 1,0*((2,2*32)+(3,0*23)+(3,11*59)+(2,4*174,3))</t>
  </si>
  <si>
    <t>"stoka N4" 1,0*((2,5*63)+(3,1*22)+(2,65*74)+(2,2*40)+(2,4*61,2))</t>
  </si>
  <si>
    <t>"stoka N4-1" 1,0*(3,25*50,6)</t>
  </si>
  <si>
    <t>"stoka N4-2" 1,0*((2,25*35)+(2,0*30))</t>
  </si>
  <si>
    <t>"stoka O" 1,0*((2,55*50)+(2,9*62)+(2,8*163)+(2,35*107,9))</t>
  </si>
  <si>
    <t>"stoka P" 1,0*((2,4*105)+(2,35*131))</t>
  </si>
  <si>
    <t>"stoka Q" 1,0*(2,35*43,3)</t>
  </si>
  <si>
    <t>"stoka R" 1,0*((3,35*43)+(2,8*67,8))</t>
  </si>
  <si>
    <t>"stoka S" 1,0*((3,35*38)+(2,4*143,4))</t>
  </si>
  <si>
    <t>"stoka S1" 1,0*((3,98*20)+(3,1*21)+(2,22*17,3))</t>
  </si>
  <si>
    <t>"stoka T" 1,0*((2,55*86)+(3,23*41)+(3,2*25)+(3,0*148)+(3,2*100)+(2,7*68,9))</t>
  </si>
  <si>
    <t>"stoka T1" 1,0*((3,05*14)+(2,3*42,4))</t>
  </si>
  <si>
    <t>"stoka U" 1,0*((2,65*72)+(2,73*41)+(9,1*2,4))</t>
  </si>
  <si>
    <t>"stoka U1" 1,0*(2,35*65,1)</t>
  </si>
  <si>
    <t>"stoka V" 1,0*((2,7*10)+(2,3*100,5))</t>
  </si>
  <si>
    <t>"stoka V1" 1,0*(2,35*87,1)</t>
  </si>
  <si>
    <t>"stoka Z" 1,0*(3,6*24,4)</t>
  </si>
  <si>
    <t>"rozšíření pro šachty" (1,5*2,5*631,42)</t>
  </si>
  <si>
    <t xml:space="preserve">"odpočet povrchů" </t>
  </si>
  <si>
    <t xml:space="preserve"> -((1,0*0,53*1267)+(1,0*0,42*2152)+(1,0*0,25*269)+(1,0*0,32*41)+(1,0*0,31*5)+(1,0*0,37*8)+(1,0*0,3*102)+(1,0*0,3*1164)+(1,0*0,3*26))</t>
  </si>
  <si>
    <t>139001101</t>
  </si>
  <si>
    <t>Příplatek za ztížení vykopávky v blízkosti podzemního vedení</t>
  </si>
  <si>
    <t>-570723821</t>
  </si>
  <si>
    <t>(1,1*1,6*55)+(1,3*1,8*211)+(1,3*1,8*1)+(2,0*2,5*1)</t>
  </si>
  <si>
    <t>22</t>
  </si>
  <si>
    <t>141721217</t>
  </si>
  <si>
    <t>Řízený zemní protlak délky do 50 m hloubky do 6 m s protlačením potrubí vnějšího průměru vrtu do 280 mm v hornině třídy těžitelnosti I a II, skupiny 1 až 4</t>
  </si>
  <si>
    <t>-1756095240</t>
  </si>
  <si>
    <t>"stoka U" 92,7</t>
  </si>
  <si>
    <t>23</t>
  </si>
  <si>
    <t>M</t>
  </si>
  <si>
    <t>597107R1</t>
  </si>
  <si>
    <t>trouba kameninová protlačovací  DN 250 vč. nerezových spojek</t>
  </si>
  <si>
    <t>-283792599</t>
  </si>
  <si>
    <t>24</t>
  </si>
  <si>
    <t>141721223</t>
  </si>
  <si>
    <t>Řízený zemní protlak délky do 50 m hloubky do 6 m s protlačením potrubí vnějšího průměru vrtu do 500 mm v hornině třídy těžitelnosti I a II, skupiny 1 až 4</t>
  </si>
  <si>
    <t>-332721087</t>
  </si>
  <si>
    <t>"protlak pod vodotečí"</t>
  </si>
  <si>
    <t>"přivaděč A-K" 22,0+13,1</t>
  </si>
  <si>
    <t xml:space="preserve">"podchod pod železnicí" </t>
  </si>
  <si>
    <t>"stoka K"  31</t>
  </si>
  <si>
    <t>25</t>
  </si>
  <si>
    <t>140111R5</t>
  </si>
  <si>
    <t>trubka ocelová D 500x8 mm</t>
  </si>
  <si>
    <t>-468859120</t>
  </si>
  <si>
    <t>26</t>
  </si>
  <si>
    <t>151101102</t>
  </si>
  <si>
    <t>Zřízení příložného pažení a rozepření stěn rýh hl do 4 m</t>
  </si>
  <si>
    <t>-2212912</t>
  </si>
  <si>
    <t>"přivaděč A-K" 2*((4,0*50)+(3,42*92)+(2,9*124)+(2,4*139)+(2,25*502)+(74,5*2,5))</t>
  </si>
  <si>
    <t>"stoka I" 2*((2,69*14,1)+(2,3*132,8))</t>
  </si>
  <si>
    <t>"stoka J" 2*((2,7*87)+(2,4*165)+(3,7*54)+(3,46*79)+(2,58*87)+(2,9*211,5))</t>
  </si>
  <si>
    <t>"stoka J1" 2*((3,62*40)+(3,49*22)+(2,45*13)+(2,25*94,7))</t>
  </si>
  <si>
    <t>"stoka J1-1" 2*(2,2*26,6)</t>
  </si>
  <si>
    <t>"stoka J2" 2*((2,58*6)+(2,17*60,3))</t>
  </si>
  <si>
    <t>"stoka J3" 2*((2,78*35)+(2,9*45,8))</t>
  </si>
  <si>
    <t>"stoka J4" 2*(2,46*113,6)</t>
  </si>
  <si>
    <t>"stoka K" 2*((2,7*100)+(2,75*51)+(2,4*226)+(3,0*63)+(2,7*42)+(2,45*291)+(3,15*43)+(3,85*57)+(3,35*87)+(2,9*42)+(2,45*186)+(2,7*94))</t>
  </si>
  <si>
    <t>"stoka K1" 2*(2,61*12,2)</t>
  </si>
  <si>
    <t>"stoka K2" 2*(2,75*7,1)</t>
  </si>
  <si>
    <t>"stoka KK" 2*(2,4*2,4)</t>
  </si>
  <si>
    <t>"stoka L" 2*((3,0*27)+(2,35*104)+(2,75*50)+(3,1*81)+(2,57*30,7))</t>
  </si>
  <si>
    <t>"stoka M" 2*(2,65*72,7)</t>
  </si>
  <si>
    <t>"stoka M1" 2*(2,43*25,8)</t>
  </si>
  <si>
    <t>"stoka N" 2*((2,5*24)+(2,45*176)+(2,55*218)+(2,4*114,6))</t>
  </si>
  <si>
    <t>"stoka N1" 2*((2,54*26)+(2,4*53,6))</t>
  </si>
  <si>
    <t>"stoka N2" 2*((2,3*42)+(2,55*67))</t>
  </si>
  <si>
    <t>"stoka N3" 2*(2,35*6,0)</t>
  </si>
  <si>
    <t>"stoka N3-1" 2*((2,2*32)+(3,0*23)+(3,11*59)+(2,4*174,3))</t>
  </si>
  <si>
    <t>"stoka N4" 2*((2,5*63)+(3,1*22)+(2,65*74)+(2,2*40)+(2,4*61,2))</t>
  </si>
  <si>
    <t>"stoka N4-1" 2*(3,25*50,6)</t>
  </si>
  <si>
    <t>"stoka N4-2" 2*((2,25*35)+(2,0*30))</t>
  </si>
  <si>
    <t>"stoka O" 2*((2,55*50)+(2,9*62)+(2,8*163)+(2,35*107,9))</t>
  </si>
  <si>
    <t>"stoka P" 2*((2,4*105)+(2,35*131))</t>
  </si>
  <si>
    <t>"stoka Q" 2*(2,35*43,3)</t>
  </si>
  <si>
    <t>"stoka R" 2*((3,35*43)+(2,8*67,8))</t>
  </si>
  <si>
    <t>"stoka S" 2*((3,35*38)+(2,4*143,4))</t>
  </si>
  <si>
    <t>"stoka S1" 2*((3,98*20)+(3,1*21)+(2,22*17,3))</t>
  </si>
  <si>
    <t>"stoka T" 2*((2,55*86)+(3,23*41)+(3,2*25)+(3,0*148)+(3,2*100)+(2,7*68,9))</t>
  </si>
  <si>
    <t>"stoka T1" 2*((3,05*14)+(2,3*42,4))</t>
  </si>
  <si>
    <t>"stoka U" 2*((2,65*72)+(2,73*41)+(9,1*2,4))</t>
  </si>
  <si>
    <t>"stoka U1" 2*(2,35*65,1)</t>
  </si>
  <si>
    <t>"stoka V" 2*((2,7*10)+(2,3*100,5))</t>
  </si>
  <si>
    <t>"stoka V1" 2*(2,35*87,1)</t>
  </si>
  <si>
    <t>"stoka Z" 2*(3,6*24,4)</t>
  </si>
  <si>
    <t>"rozšíření pro šachty" (1,5*2*631,42)</t>
  </si>
  <si>
    <t>27</t>
  </si>
  <si>
    <t>151101103</t>
  </si>
  <si>
    <t>Zřízení příložného pažení a rozepření stěn rýh hl do 8 m</t>
  </si>
  <si>
    <t>-1037702180</t>
  </si>
  <si>
    <t>"přivaděč A-K" 2*((4,1*100))</t>
  </si>
  <si>
    <t>"stoka J1" 2*((4,48*40))</t>
  </si>
  <si>
    <t>28</t>
  </si>
  <si>
    <t>151101112</t>
  </si>
  <si>
    <t>Odstranění příložného pažení a rozepření stěn rýh hl do 4 m</t>
  </si>
  <si>
    <t>540932481</t>
  </si>
  <si>
    <t>29</t>
  </si>
  <si>
    <t>151101113</t>
  </si>
  <si>
    <t>Odstranění příložného pažení a rozepření stěn rýh hl do 8 m</t>
  </si>
  <si>
    <t>1129797734</t>
  </si>
  <si>
    <t>30</t>
  </si>
  <si>
    <t>151101201</t>
  </si>
  <si>
    <t>Zřízení příložného pažení stěn výkopu hl do 4 m</t>
  </si>
  <si>
    <t>1520677726</t>
  </si>
  <si>
    <t>"přivaděč A-K" ((4,0+1,5)*2)*(3,4+4,2+3,4+3,55)</t>
  </si>
  <si>
    <t>((4,0+1,5)*2)*(3,2+4,1)</t>
  </si>
  <si>
    <t>"startovací a cílové jámy protlaku kameninového ptrubí DN 250"</t>
  </si>
  <si>
    <t>((3,4+3,0)*2)*((3,0+2,8+2,8+2,7))</t>
  </si>
  <si>
    <t>31</t>
  </si>
  <si>
    <t>151101211</t>
  </si>
  <si>
    <t>Odstranění příložného pažení stěn hl do 4 m</t>
  </si>
  <si>
    <t>756056123</t>
  </si>
  <si>
    <t>32</t>
  </si>
  <si>
    <t>151101301</t>
  </si>
  <si>
    <t>Zřízení rozepření stěn při pažení příložném hl do 4 m</t>
  </si>
  <si>
    <t>1788782159</t>
  </si>
  <si>
    <t>33</t>
  </si>
  <si>
    <t>151101311</t>
  </si>
  <si>
    <t>Odstranění rozepření stěn při pažení příložném hl do 4 m</t>
  </si>
  <si>
    <t>1115944007</t>
  </si>
  <si>
    <t>34</t>
  </si>
  <si>
    <t>161151103</t>
  </si>
  <si>
    <t>Svislé přemístění výkopku z horniny třídy těžitelnosti I, skupiny 1 až 3 hl výkopu přes 4 do 8 m</t>
  </si>
  <si>
    <t>-1408178748</t>
  </si>
  <si>
    <t>20360,757*0,7*0,03</t>
  </si>
  <si>
    <t>35</t>
  </si>
  <si>
    <t>162351103</t>
  </si>
  <si>
    <t>Vodorovné přemístění do 500 m výkopku/sypaniny z horniny třídy těžitelnosti I, skupiny 1 až 3</t>
  </si>
  <si>
    <t>-74713905</t>
  </si>
  <si>
    <t>"zásyp zeminou na mezideponii a zpět" 14465,599*0,7*2</t>
  </si>
  <si>
    <t>"zásyp  štěrkopískem" 14465,599*0,3</t>
  </si>
  <si>
    <t>"obsyp šp"3723,204</t>
  </si>
  <si>
    <t>"ornice na mezideponii a zpět" 387,6*2</t>
  </si>
  <si>
    <t>"podkladní štěrkopísek" 1078,48</t>
  </si>
  <si>
    <t>36</t>
  </si>
  <si>
    <t>162751117</t>
  </si>
  <si>
    <t>Vodorovné přemístění do 10000 m výkopku/sypaniny z horniny třídy těžitelnosti I, skupiny 1 až 3</t>
  </si>
  <si>
    <t>1175739837</t>
  </si>
  <si>
    <t>"přebytečný výkopek na skládku"</t>
  </si>
  <si>
    <t>(20166,957+123,9+115,26)-(14465,599*0,7)</t>
  </si>
  <si>
    <t>37</t>
  </si>
  <si>
    <t>162751119</t>
  </si>
  <si>
    <t>Příplatek k vodorovnému přemístění výkopku/sypaniny z horniny třídy těžitelnosti I, skupiny 1 až 3 ZKD 1000 m přes 10000 m</t>
  </si>
  <si>
    <t>-580292782</t>
  </si>
  <si>
    <t>10280,198*10 'Přepočtené koeficientem množství</t>
  </si>
  <si>
    <t>38</t>
  </si>
  <si>
    <t>167151111</t>
  </si>
  <si>
    <t>Nakládání výkopku z hornin třídy těžitelnosti I, skupiny 1 až 3 přes 100 m3</t>
  </si>
  <si>
    <t>-530631579</t>
  </si>
  <si>
    <t>"zásyp zeminou " 14465,599*0,7</t>
  </si>
  <si>
    <t>"ornice " 387,6</t>
  </si>
  <si>
    <t>39</t>
  </si>
  <si>
    <t>171201231</t>
  </si>
  <si>
    <t>Poplatek za uložení zeminy a kamení na recyklační skládce (skládkovné) kód odpadu 17 05 04</t>
  </si>
  <si>
    <t>t</t>
  </si>
  <si>
    <t>192497674</t>
  </si>
  <si>
    <t>10280,198*1,7</t>
  </si>
  <si>
    <t>40</t>
  </si>
  <si>
    <t>174151101</t>
  </si>
  <si>
    <t>Zásyp jam, šachet rýh nebo kolem objektů sypaninou se zhutněním</t>
  </si>
  <si>
    <t>736430246</t>
  </si>
  <si>
    <t>"hloubení rýh" 20166,957</t>
  </si>
  <si>
    <t>"odpočet vytlačená kubatura" -((1,0*0,72*1425,2)+(1,0*0,77*5422)+(1,12*631,42)+(0,385*83,75))</t>
  </si>
  <si>
    <t>"hloubení startovacích a cílových jam" 123,9+115,26</t>
  </si>
  <si>
    <t>41</t>
  </si>
  <si>
    <t>58337344</t>
  </si>
  <si>
    <t>štěrkopísek frakce 0/32</t>
  </si>
  <si>
    <t>-1079598332</t>
  </si>
  <si>
    <t>"30%" 14465,599*0,3*1,67*1,23</t>
  </si>
  <si>
    <t>42</t>
  </si>
  <si>
    <t>175151101</t>
  </si>
  <si>
    <t>Obsypání potrubí strojně sypaninou bez prohození, uloženou do 3 m</t>
  </si>
  <si>
    <t>195968132</t>
  </si>
  <si>
    <t>"DN 250" ((1,0*0,57)-0,05)*1425,2</t>
  </si>
  <si>
    <t>"DN 300" ((1,0*0,62)-0,07)*(5488,1-66,1)</t>
  </si>
  <si>
    <t>43</t>
  </si>
  <si>
    <t>58337331</t>
  </si>
  <si>
    <t>štěrkopísek frakce 0/22</t>
  </si>
  <si>
    <t>1054370105</t>
  </si>
  <si>
    <t>3723,204*1,67*1,23</t>
  </si>
  <si>
    <t>44</t>
  </si>
  <si>
    <t>181351105</t>
  </si>
  <si>
    <t>Rozprostření ornice tl vrstvy do 300 mm pl do 500 m2 v rovině nebo ve svahu do 1:5 strojně</t>
  </si>
  <si>
    <t>1707130236</t>
  </si>
  <si>
    <t>45</t>
  </si>
  <si>
    <t>181411121</t>
  </si>
  <si>
    <t>Založení lučního trávníku výsevem plochy do 1000 m2 v rovině a ve svahu do 1:5</t>
  </si>
  <si>
    <t>-1662425930</t>
  </si>
  <si>
    <t>46</t>
  </si>
  <si>
    <t>00572470</t>
  </si>
  <si>
    <t>osivo směs travní univerzál</t>
  </si>
  <si>
    <t>kg</t>
  </si>
  <si>
    <t>11830220</t>
  </si>
  <si>
    <t>128*0,015 'Přepočtené koeficientem množství</t>
  </si>
  <si>
    <t>47</t>
  </si>
  <si>
    <t>181951111</t>
  </si>
  <si>
    <t>Úprava pláně v hornině třídy těžitelnosti I, skupiny 1 až 3 bez zhutnění strojně</t>
  </si>
  <si>
    <t>1279527447</t>
  </si>
  <si>
    <t>48</t>
  </si>
  <si>
    <t>181951112</t>
  </si>
  <si>
    <t>Úprava pláně v hornině třídy těžitelnosti I, skupiny 1 až 3 se zhutněním strojně</t>
  </si>
  <si>
    <t>-1688973981</t>
  </si>
  <si>
    <t>"MK štěrk" (1,0*269)</t>
  </si>
  <si>
    <t>Zakládání</t>
  </si>
  <si>
    <t>49</t>
  </si>
  <si>
    <t>212752101</t>
  </si>
  <si>
    <t>Trativod z drenážních trubek korugovaných PE-HD SN 4 perforace 360° včetně lože otevřený výkop DN 100 pro liniové stavby</t>
  </si>
  <si>
    <t>1903252575</t>
  </si>
  <si>
    <t>624,7+1245,2+5488,1-66,1</t>
  </si>
  <si>
    <t>Svislé a kompletní konstrukce</t>
  </si>
  <si>
    <t>50</t>
  </si>
  <si>
    <t>359901211R</t>
  </si>
  <si>
    <t>Monitoring stoky jakékoli výšky na nové kanalizaci</t>
  </si>
  <si>
    <t>1932894215</t>
  </si>
  <si>
    <t>"DN 200" 624,7</t>
  </si>
  <si>
    <t>"DN 250" 1425,2+92,7</t>
  </si>
  <si>
    <t>"DN 300" 5488,1</t>
  </si>
  <si>
    <t>Vodorovné konstrukce</t>
  </si>
  <si>
    <t>451573111</t>
  </si>
  <si>
    <t>Lože pod potrubí otevřený výkop ze štěrkopísku</t>
  </si>
  <si>
    <t>-533016214</t>
  </si>
  <si>
    <t>"DN 250" (1,0*0,15*1425,2)</t>
  </si>
  <si>
    <t>"DN 300" (1,0*0,15*5422)</t>
  </si>
  <si>
    <t>"kanalizační šachty" 1,5*1,5*0,1*228</t>
  </si>
  <si>
    <t>"revizní šachty" 1,0*1,0*0,1</t>
  </si>
  <si>
    <t>452112111</t>
  </si>
  <si>
    <t>Osazení betonových prstenců nebo rámů v do 100 mm</t>
  </si>
  <si>
    <t>kus</t>
  </si>
  <si>
    <t>48383182</t>
  </si>
  <si>
    <t>"viz TZ a PD" 420</t>
  </si>
  <si>
    <t>59224189</t>
  </si>
  <si>
    <t>prstenec šachtový vyrovnávací betonový 625x120x60-100mm</t>
  </si>
  <si>
    <t>-1819393922</t>
  </si>
  <si>
    <t>54</t>
  </si>
  <si>
    <t>452311141</t>
  </si>
  <si>
    <t>Podkladní desky z betonu prostého tř. C 16/20 otevřený výkop</t>
  </si>
  <si>
    <t>-1357184739</t>
  </si>
  <si>
    <t>"kanalizační šachty" 1,5*1,5*0,15*228</t>
  </si>
  <si>
    <t>55</t>
  </si>
  <si>
    <t>452387111</t>
  </si>
  <si>
    <t>Podkladní rám z betonu prostého tř. C 25/30 v do 100 mm</t>
  </si>
  <si>
    <t>-680204665</t>
  </si>
  <si>
    <t>Komunikace pozemní</t>
  </si>
  <si>
    <t>56</t>
  </si>
  <si>
    <t>564861111A</t>
  </si>
  <si>
    <t>Podklad ze štěrkodrtě ŠD tl 200 mm</t>
  </si>
  <si>
    <t>1532840149</t>
  </si>
  <si>
    <t>57</t>
  </si>
  <si>
    <t>564871111A</t>
  </si>
  <si>
    <t>Podklad ze štěrkodrtě ŠD tl 250 mm</t>
  </si>
  <si>
    <t>-949564213</t>
  </si>
  <si>
    <t>58</t>
  </si>
  <si>
    <t>564871116A</t>
  </si>
  <si>
    <t>Podklad ze štěrkodrtě ŠD tl. 300 mm</t>
  </si>
  <si>
    <t>-1328343163</t>
  </si>
  <si>
    <t>59</t>
  </si>
  <si>
    <t>565145101A</t>
  </si>
  <si>
    <t>Asfaltový beton vrstva podkladní ACP 16 (obalované kamenivo OKS) tl 60 mm</t>
  </si>
  <si>
    <t>-1051186336</t>
  </si>
  <si>
    <t>60</t>
  </si>
  <si>
    <t>565175103A</t>
  </si>
  <si>
    <t xml:space="preserve">Asfaltový beton vrstva podkladní ACP 16 (obalované kamenivo OKS) tl 120 mm </t>
  </si>
  <si>
    <t>-205791150</t>
  </si>
  <si>
    <t>61</t>
  </si>
  <si>
    <t>567122111A</t>
  </si>
  <si>
    <t>Podklad ze směsi stmelené cementem SC C 8/10 (KSC I) tl 120 mm</t>
  </si>
  <si>
    <t>812938043</t>
  </si>
  <si>
    <t>62</t>
  </si>
  <si>
    <t>573111112A</t>
  </si>
  <si>
    <t>Postřik živičný infiltrační s posypem z asfaltu</t>
  </si>
  <si>
    <t>-1470296440</t>
  </si>
  <si>
    <t>63</t>
  </si>
  <si>
    <t>573231108A</t>
  </si>
  <si>
    <t>Postřik živičný spojovací ze silniční emulze v množství</t>
  </si>
  <si>
    <t>-1496466722</t>
  </si>
  <si>
    <t>64</t>
  </si>
  <si>
    <t>577134111A</t>
  </si>
  <si>
    <t xml:space="preserve">Asfaltový beton vrstva obrusná ACO 11 (ABS) tř. I tl 40 mm </t>
  </si>
  <si>
    <t>-1873473737</t>
  </si>
  <si>
    <t>65</t>
  </si>
  <si>
    <t>577166111A</t>
  </si>
  <si>
    <t>Asfaltový beton vrstva ložní ACL 22 (ABVH) tl 70 mm</t>
  </si>
  <si>
    <t>1503946780</t>
  </si>
  <si>
    <t>66</t>
  </si>
  <si>
    <t>591111111</t>
  </si>
  <si>
    <t>Kladení dlažby z kostek velkých z kamene do lože z kameniva těženého tl 50 mm</t>
  </si>
  <si>
    <t>-1062907414</t>
  </si>
  <si>
    <t>67</t>
  </si>
  <si>
    <t>58381008</t>
  </si>
  <si>
    <t>kostka dlažební žula velká 15/17</t>
  </si>
  <si>
    <t>-876507706</t>
  </si>
  <si>
    <t>8*1,01 'Přepočtené koeficientem množství</t>
  </si>
  <si>
    <t>68</t>
  </si>
  <si>
    <t>596212210A</t>
  </si>
  <si>
    <t xml:space="preserve">Kladení zámkové dlažby pozemních komunikací tl 80 mm </t>
  </si>
  <si>
    <t>779557711</t>
  </si>
  <si>
    <t>69</t>
  </si>
  <si>
    <t>59245297R</t>
  </si>
  <si>
    <t>dlažba zámková tl. 80 mm</t>
  </si>
  <si>
    <t>-643107166</t>
  </si>
  <si>
    <t>Trubní vedení</t>
  </si>
  <si>
    <t>70</t>
  </si>
  <si>
    <t>871350310</t>
  </si>
  <si>
    <t>Montáž kanalizačního potrubí hladkého plnostěnného SN 10 z polypropylenu DN 200</t>
  </si>
  <si>
    <t>-415696585</t>
  </si>
  <si>
    <t>"stoka J1-1" 26,6</t>
  </si>
  <si>
    <t>"stoka J2" 66,3</t>
  </si>
  <si>
    <t>"spadiště" 2</t>
  </si>
  <si>
    <t>"stoka K1" 12,2</t>
  </si>
  <si>
    <t>"stoka K2" 7,1</t>
  </si>
  <si>
    <t>"stoka M1" 25,8</t>
  </si>
  <si>
    <t>"stoka N1" 79,6</t>
  </si>
  <si>
    <t>"stoka N2" 109,0</t>
  </si>
  <si>
    <t>"stoka N4-1" 50,6</t>
  </si>
  <si>
    <t>"stoka Q" 43,3</t>
  </si>
  <si>
    <t>"stoka S1" 58,3</t>
  </si>
  <si>
    <t>"stoka T1" 56,4</t>
  </si>
  <si>
    <t>"stoka U1" 65,1</t>
  </si>
  <si>
    <t>"stoka Z" 24,4</t>
  </si>
  <si>
    <t>71</t>
  </si>
  <si>
    <t>28617012</t>
  </si>
  <si>
    <t>trubka kanalizační PP plnostěnná třívrstvá DN 200x3000mm SN10</t>
  </si>
  <si>
    <t>184343581</t>
  </si>
  <si>
    <t>626,7*1,015 'Přepočtené koeficientem množství</t>
  </si>
  <si>
    <t>72</t>
  </si>
  <si>
    <t>871360310</t>
  </si>
  <si>
    <t>Montáž kanalizačního potrubí hladkého plnostěnného SN 10 z polypropylenu DN 250</t>
  </si>
  <si>
    <t>885468278</t>
  </si>
  <si>
    <t>"stoka I" 146,9</t>
  </si>
  <si>
    <t>"stoka J1" 209,7</t>
  </si>
  <si>
    <t>"stoka J3" 80,8</t>
  </si>
  <si>
    <t>"stoka J4" 113,6</t>
  </si>
  <si>
    <t>"stoka M" 72,7</t>
  </si>
  <si>
    <t>"stoka N4-2" 65,0</t>
  </si>
  <si>
    <t>"stoka P" 235,1</t>
  </si>
  <si>
    <t>"stoka R" 110,8</t>
  </si>
  <si>
    <t>"stoka S" 181,4</t>
  </si>
  <si>
    <t>"stoka U" 122,1</t>
  </si>
  <si>
    <t>"stoka V1" 87,1</t>
  </si>
  <si>
    <t>73</t>
  </si>
  <si>
    <t>28617013</t>
  </si>
  <si>
    <t>trubka kanalizační PP plnostěnná třívrstvá DN 250x3000mm SN10</t>
  </si>
  <si>
    <t>-1328592132</t>
  </si>
  <si>
    <t>1425,2*1,015 'Přepočtené koeficientem množství</t>
  </si>
  <si>
    <t>74</t>
  </si>
  <si>
    <t>871370310</t>
  </si>
  <si>
    <t>Montáž kanalizačního potrubí hladkého plnostěnného SN 10 z polypropylenu DN 300</t>
  </si>
  <si>
    <t>347785036</t>
  </si>
  <si>
    <t>"přivaděč A-K" 1131,5</t>
  </si>
  <si>
    <t>"stoka J" 683,5</t>
  </si>
  <si>
    <t>"stoka K" 1328,6</t>
  </si>
  <si>
    <t>"stoka KK" 2,4</t>
  </si>
  <si>
    <t>"stoka L" 292,7</t>
  </si>
  <si>
    <t>"stoka N" 532,6</t>
  </si>
  <si>
    <t>"stoka N3" 6,0</t>
  </si>
  <si>
    <t>"stoka N3-1" 288,3</t>
  </si>
  <si>
    <t>"stoka N4" 260,2</t>
  </si>
  <si>
    <t>"stoka O" 382,9</t>
  </si>
  <si>
    <t>"stoka T" 468,9</t>
  </si>
  <si>
    <t>"stoka V" 110,5</t>
  </si>
  <si>
    <t>75</t>
  </si>
  <si>
    <t>28617014</t>
  </si>
  <si>
    <t>trubka kanalizační PP plnostěnná třívrstvá DN 300x3000mm SN10</t>
  </si>
  <si>
    <t>-413074637</t>
  </si>
  <si>
    <t>5488,1*1,015 'Přepočtené koeficientem množství</t>
  </si>
  <si>
    <t>76</t>
  </si>
  <si>
    <t>877350310</t>
  </si>
  <si>
    <t>Montáž kolen na kanalizačním potrubí z PP trub hladkých plnostěnných DN 200</t>
  </si>
  <si>
    <t>-489425265</t>
  </si>
  <si>
    <t>"spadiště RŠ 200" 2</t>
  </si>
  <si>
    <t>77</t>
  </si>
  <si>
    <t>28617183</t>
  </si>
  <si>
    <t>koleno kanalizační PP SN16 45° DN 200</t>
  </si>
  <si>
    <t>-1126399744</t>
  </si>
  <si>
    <t>78</t>
  </si>
  <si>
    <t>877350320</t>
  </si>
  <si>
    <t>Montáž odboček na kanalizačním potrubí z PP trub hladkých plnostěnných DN 200</t>
  </si>
  <si>
    <t>-249467421</t>
  </si>
  <si>
    <t>"viz TZ a PD" 32</t>
  </si>
  <si>
    <t>79</t>
  </si>
  <si>
    <t>28617206</t>
  </si>
  <si>
    <t>odbočka kanalizační PP SN16 45° DN 200/100</t>
  </si>
  <si>
    <t>673354911</t>
  </si>
  <si>
    <t>80</t>
  </si>
  <si>
    <t>877360320</t>
  </si>
  <si>
    <t>Montáž odboček na kanalizačním potrubí z PP trub hladkých plnostěnných DN 250</t>
  </si>
  <si>
    <t>1815131804</t>
  </si>
  <si>
    <t>"viz TZ a PD" 65</t>
  </si>
  <si>
    <t>81</t>
  </si>
  <si>
    <t>28617210</t>
  </si>
  <si>
    <t>odbočka kanalizační PP SN16 45° DN 250/150</t>
  </si>
  <si>
    <t>1799223975</t>
  </si>
  <si>
    <t>82</t>
  </si>
  <si>
    <t>877370320</t>
  </si>
  <si>
    <t>Montáž odboček na kanalizačním potrubí z PP trub hladkých plnostěnných DN 300</t>
  </si>
  <si>
    <t>2037405722</t>
  </si>
  <si>
    <t>"viz TZ a PD" 194</t>
  </si>
  <si>
    <t>83</t>
  </si>
  <si>
    <t>28617214</t>
  </si>
  <si>
    <t>odbočka kanalizační PP SN16 45° DN 300/150</t>
  </si>
  <si>
    <t>-1071052020</t>
  </si>
  <si>
    <t>84</t>
  </si>
  <si>
    <t>892352121</t>
  </si>
  <si>
    <t>Tlaková zkouška vzduchem potrubí DN 200 těsnícím vakem ucpávkovým</t>
  </si>
  <si>
    <t>úsek</t>
  </si>
  <si>
    <t>367196227</t>
  </si>
  <si>
    <t>85</t>
  </si>
  <si>
    <t>892362121</t>
  </si>
  <si>
    <t>Tlaková zkouška vzduchem potrubí DN 250 těsnícím vakem ucpávkovým</t>
  </si>
  <si>
    <t>-1826298296</t>
  </si>
  <si>
    <t>86</t>
  </si>
  <si>
    <t>892372121</t>
  </si>
  <si>
    <t>Tlaková zkouška vzduchem potrubí DN 300 těsnícím vakem ucpávkovým</t>
  </si>
  <si>
    <t>-1603610932</t>
  </si>
  <si>
    <t>87</t>
  </si>
  <si>
    <t>894411311</t>
  </si>
  <si>
    <t>Osazení betonových nebo železobetonových dílců pro šachty skruží rovných</t>
  </si>
  <si>
    <t>-209454836</t>
  </si>
  <si>
    <t>"viz TZ a PD" 871</t>
  </si>
  <si>
    <t>88</t>
  </si>
  <si>
    <t>59224160</t>
  </si>
  <si>
    <t>skruž kanalizační s ocelovými stupadly 100x25x12cm</t>
  </si>
  <si>
    <t>1627753231</t>
  </si>
  <si>
    <t>89</t>
  </si>
  <si>
    <t>894412411</t>
  </si>
  <si>
    <t>Osazení betonových nebo železobetonových dílců pro šachty skruží přechodových</t>
  </si>
  <si>
    <t>-1027382369</t>
  </si>
  <si>
    <t>"viz TZ a PD" 51</t>
  </si>
  <si>
    <t>90</t>
  </si>
  <si>
    <t>59224167</t>
  </si>
  <si>
    <t>skruž betonová přechodová 62,5/100x60x12cm, stupadla poplastovaná</t>
  </si>
  <si>
    <t>-278487282</t>
  </si>
  <si>
    <t>91</t>
  </si>
  <si>
    <t>894414111</t>
  </si>
  <si>
    <t>Osazení betonových nebo železobetonových dílců pro šachty skruží základových (dno)</t>
  </si>
  <si>
    <t>-591297674</t>
  </si>
  <si>
    <t>"viz TZ a PD" 228</t>
  </si>
  <si>
    <t>92</t>
  </si>
  <si>
    <t>59224062R</t>
  </si>
  <si>
    <t>dno betonové šachtové kulaté DN 1000 v. 1000</t>
  </si>
  <si>
    <t>-1116502539</t>
  </si>
  <si>
    <t>93</t>
  </si>
  <si>
    <t>894414211</t>
  </si>
  <si>
    <t>Osazení betonových nebo železobetonových dílců pro šachty desek zákrytových</t>
  </si>
  <si>
    <t>648380331</t>
  </si>
  <si>
    <t>"viz TZ a PD" 177</t>
  </si>
  <si>
    <t>94</t>
  </si>
  <si>
    <t>59224075</t>
  </si>
  <si>
    <t>deska betonová zákrytová k ukončení šachet 1000/625x200mm</t>
  </si>
  <si>
    <t>915551279</t>
  </si>
  <si>
    <t>95</t>
  </si>
  <si>
    <t>894812315</t>
  </si>
  <si>
    <t>Revizní a čistící šachta z PP typ DN 600/200 šachtové dno průtočné</t>
  </si>
  <si>
    <t>759148834</t>
  </si>
  <si>
    <t>"stoka N1" 5</t>
  </si>
  <si>
    <t>"stoka N2" 6</t>
  </si>
  <si>
    <t>"stoka Q" 5</t>
  </si>
  <si>
    <t>"stoka J2" 3</t>
  </si>
  <si>
    <t>"stoka N1-4" 1</t>
  </si>
  <si>
    <t>96</t>
  </si>
  <si>
    <t>894812321</t>
  </si>
  <si>
    <t>Revizní a čistící šachta z PP typ DN 600/250 šachtové dno průtočné</t>
  </si>
  <si>
    <t>-1609693180</t>
  </si>
  <si>
    <t>"stoka P" 7</t>
  </si>
  <si>
    <t>"stoka J3" 3</t>
  </si>
  <si>
    <t>97</t>
  </si>
  <si>
    <t>894812325</t>
  </si>
  <si>
    <t>Revizní a čistící šachta z PP typ DN 600/315 šachtové dno průtočné</t>
  </si>
  <si>
    <t>-1098786908</t>
  </si>
  <si>
    <t>"stoka J" 1</t>
  </si>
  <si>
    <t>"stoka N4" 3</t>
  </si>
  <si>
    <t>98</t>
  </si>
  <si>
    <t>894812332</t>
  </si>
  <si>
    <t>Revizní a čistící šachta z PP DN 600 šachtová roura korugovaná světlé hloubky 2000 mm</t>
  </si>
  <si>
    <t>-2138092450</t>
  </si>
  <si>
    <t>99</t>
  </si>
  <si>
    <t>894812339</t>
  </si>
  <si>
    <t>Příplatek k rourám revizní a čistící šachty z PP DN 600 za uříznutí šachtové roury</t>
  </si>
  <si>
    <t>204031079</t>
  </si>
  <si>
    <t>100</t>
  </si>
  <si>
    <t>894812377</t>
  </si>
  <si>
    <t>Revizní a čistící šachta z PP DN 600 poklop litinový pro třídu zatížení D400 s teleskopickým adaptérem</t>
  </si>
  <si>
    <t>-584522087</t>
  </si>
  <si>
    <t>895R0001</t>
  </si>
  <si>
    <t>Systém měření průtoků odpadních vod s měrným vestavbovým žlabem MŽK-2/250, ultrazvukovým hloubkovým senzorem s vyhodnocovací  jednotkou - dodávka a montáž</t>
  </si>
  <si>
    <t>kpl</t>
  </si>
  <si>
    <t>907001496</t>
  </si>
  <si>
    <t xml:space="preserve">"viz TZ a PD" </t>
  </si>
  <si>
    <t>"v RŠ 2" 1</t>
  </si>
  <si>
    <t>102</t>
  </si>
  <si>
    <t>899104112</t>
  </si>
  <si>
    <t>Osazení poklopů litinových nebo ocelových včetně rámů pro třídu zatížení D400, E600</t>
  </si>
  <si>
    <t>1139034639</t>
  </si>
  <si>
    <t>103</t>
  </si>
  <si>
    <t>55241031R</t>
  </si>
  <si>
    <t>poklop šachtový třída D404 kruhový</t>
  </si>
  <si>
    <t>-499850976</t>
  </si>
  <si>
    <t>104</t>
  </si>
  <si>
    <t>899911154</t>
  </si>
  <si>
    <t>Kluzná objímka výšky 90 mm vnějšího průměru potrubí do 582 mm</t>
  </si>
  <si>
    <t>-863808344</t>
  </si>
  <si>
    <t>"přivaděč A-K" 23+14</t>
  </si>
  <si>
    <t>"stoka K"  32</t>
  </si>
  <si>
    <t>105</t>
  </si>
  <si>
    <t>899913165</t>
  </si>
  <si>
    <t>Uzavírací manžeta chráničky potrubí DN 300 x 500</t>
  </si>
  <si>
    <t>468841367</t>
  </si>
  <si>
    <t>Ostatní konstrukce a práce, bourání</t>
  </si>
  <si>
    <t>106</t>
  </si>
  <si>
    <t>919112212</t>
  </si>
  <si>
    <t>Řezání spár pro vytvoření komůrky š 10 mm hl 20 mm pro těsnící zálivku v živičném krytu</t>
  </si>
  <si>
    <t>658431492</t>
  </si>
  <si>
    <t>(1267+2152+5)*2</t>
  </si>
  <si>
    <t>107</t>
  </si>
  <si>
    <t>919122111</t>
  </si>
  <si>
    <t>Těsnění spár zálivkou za tepla pro komůrky š 10 mm hl 20 mm s těsnicím profilem</t>
  </si>
  <si>
    <t>1965630084</t>
  </si>
  <si>
    <t>108</t>
  </si>
  <si>
    <t>919735111</t>
  </si>
  <si>
    <t>Řezání stávajícího živičného krytu hl do 50 mm</t>
  </si>
  <si>
    <t>1272075266</t>
  </si>
  <si>
    <t>997</t>
  </si>
  <si>
    <t>Přesun sutě</t>
  </si>
  <si>
    <t>109</t>
  </si>
  <si>
    <t>997221551</t>
  </si>
  <si>
    <t>Vodorovná doprava suti ze sypkých materiálů do 1 km</t>
  </si>
  <si>
    <t>763787957</t>
  </si>
  <si>
    <t>"kamenivo" 624,08+557,48+15,66</t>
  </si>
  <si>
    <t>"frézování" 471,04</t>
  </si>
  <si>
    <t>110</t>
  </si>
  <si>
    <t>997221559</t>
  </si>
  <si>
    <t>Příplatek ZKD 1 km u vodorovné dopravy suti ze sypkých materiálů</t>
  </si>
  <si>
    <t>52904053</t>
  </si>
  <si>
    <t>1668,26*19 'Přepočtené koeficientem množství</t>
  </si>
  <si>
    <t>111</t>
  </si>
  <si>
    <t>997221561</t>
  </si>
  <si>
    <t>Vodorovná doprava suti z kusových materiálů do 1 km</t>
  </si>
  <si>
    <t>-331256118</t>
  </si>
  <si>
    <t>"asfalt" 473,44+912,24+1,1</t>
  </si>
  <si>
    <t>"beton" 699,4</t>
  </si>
  <si>
    <t>"zámková dlažba" 12,095</t>
  </si>
  <si>
    <t>"žulové kostky" 3,336</t>
  </si>
  <si>
    <t>112</t>
  </si>
  <si>
    <t>997221569</t>
  </si>
  <si>
    <t>Příplatek ZKD 1 km u vodorovné dopravy suti z kusových materiálů</t>
  </si>
  <si>
    <t>725492521</t>
  </si>
  <si>
    <t>2101,611*19 'Přepočtené koeficientem množství</t>
  </si>
  <si>
    <t>113</t>
  </si>
  <si>
    <t>997221861</t>
  </si>
  <si>
    <t>Poplatek za uložení stavebního odpadu na recyklační skládce (skládkovné) z prostého betonu pod kódem 17 01 01</t>
  </si>
  <si>
    <t>-417813556</t>
  </si>
  <si>
    <t>114</t>
  </si>
  <si>
    <t>997221873</t>
  </si>
  <si>
    <t>Poplatek za uložení stavebního odpadu na recyklační skládce (skládkovné) zeminy a kamení zatříděného do Katalogu odpadů pod kódem 17 05 04</t>
  </si>
  <si>
    <t>-762292714</t>
  </si>
  <si>
    <t>115</t>
  </si>
  <si>
    <t>997221875</t>
  </si>
  <si>
    <t>Poplatek za uložení stavebního odpadu na recyklační skládce (skládkovné) asfaltového bez obsahu dehtu zatříděného do Katalogu odpadů pod kódem 17 03 02</t>
  </si>
  <si>
    <t>-1953731294</t>
  </si>
  <si>
    <t>998</t>
  </si>
  <si>
    <t>Přesun hmot</t>
  </si>
  <si>
    <t>116</t>
  </si>
  <si>
    <t>998276101</t>
  </si>
  <si>
    <t>Přesun hmot pro trubní vedení z trub z plastických hmot otevřený výkop</t>
  </si>
  <si>
    <t>-260907344</t>
  </si>
  <si>
    <t>117</t>
  </si>
  <si>
    <t>998276124</t>
  </si>
  <si>
    <t>Příplatek k přesunu hmot pro trubní vedení z trub z plastických hmot za zvětšený přesun do 500 m</t>
  </si>
  <si>
    <t>-408881625</t>
  </si>
  <si>
    <t>Práce a dodávky M</t>
  </si>
  <si>
    <t>23-M</t>
  </si>
  <si>
    <t>Montáže potrubí</t>
  </si>
  <si>
    <t>118</t>
  </si>
  <si>
    <t>230200123</t>
  </si>
  <si>
    <t>Nasunutí potrubní sekce do ocelové chráničky DN 300</t>
  </si>
  <si>
    <t>-799900550</t>
  </si>
  <si>
    <t>01.2 - SO 01.2 Výtlak V1, V, N3</t>
  </si>
  <si>
    <t>705651107</t>
  </si>
  <si>
    <t>"MK asfalt" (0,8*30)</t>
  </si>
  <si>
    <t>113107323</t>
  </si>
  <si>
    <t>Odstranění podkladu z kameniva drceného tl 300 mm strojně pl do 50 m2</t>
  </si>
  <si>
    <t>1380372682</t>
  </si>
  <si>
    <t>"MK štěrk" (0,8*130)</t>
  </si>
  <si>
    <t>113107331</t>
  </si>
  <si>
    <t>Odstranění podkladu z betonu prostého tl 150 mm strojně pl do 50 m2</t>
  </si>
  <si>
    <t>2114483473</t>
  </si>
  <si>
    <t>1413776904</t>
  </si>
  <si>
    <t>-1027289305</t>
  </si>
  <si>
    <t>24*5</t>
  </si>
  <si>
    <t>-1469982153</t>
  </si>
  <si>
    <t>2134492527</t>
  </si>
  <si>
    <t>0,8*5</t>
  </si>
  <si>
    <t>-1073898716</t>
  </si>
  <si>
    <t>0,8*1</t>
  </si>
  <si>
    <t>-1657860708</t>
  </si>
  <si>
    <t>0,8*11</t>
  </si>
  <si>
    <t>132254205</t>
  </si>
  <si>
    <t>Hloubení zapažených rýh š do 2000 mm v hornině třídy těžitelnosti I, skupiny 3 objem do 1000 m3</t>
  </si>
  <si>
    <t>851884684</t>
  </si>
  <si>
    <t>"výtlak V1" (0,8*1,65*44,2)</t>
  </si>
  <si>
    <t>"výtlak V" (0,8*1,85*196,0)</t>
  </si>
  <si>
    <t>"výtlak N3" (0,8*1,75*92,6)</t>
  </si>
  <si>
    <t>"odpočet povrchů" -((0,8*0,25*130)+(0,8*0,42*30))</t>
  </si>
  <si>
    <t>-1672036674</t>
  </si>
  <si>
    <t>(1,1*1,6*8,8)+(1,3*1,8*4,0)+(1,6*2,1*0,8)</t>
  </si>
  <si>
    <t>151101101</t>
  </si>
  <si>
    <t>Zřízení příložného pažení a rozepření stěn rýh hl do 2 m</t>
  </si>
  <si>
    <t>1670870628</t>
  </si>
  <si>
    <t>"výtlak V1" (2*1,65*44,2)</t>
  </si>
  <si>
    <t>"výtlak V" (2*1,85*196,0)</t>
  </si>
  <si>
    <t>"výtlak N3" (2*1,75*92,6)</t>
  </si>
  <si>
    <t>151101111</t>
  </si>
  <si>
    <t>Odstranění příložného pažení a rozepření stěn rýh hl do 2 m</t>
  </si>
  <si>
    <t>-891152938</t>
  </si>
  <si>
    <t>2142291651</t>
  </si>
  <si>
    <t>"zásyp zeminou na mezideponii a zpět" 308,864*0,5*2</t>
  </si>
  <si>
    <t>"zásyp  štěrkopískem" 308,864*0,5</t>
  </si>
  <si>
    <t>"obsyp šp" 106,496</t>
  </si>
  <si>
    <t>"podkladní štěrkopísek" 26,624</t>
  </si>
  <si>
    <t>-1914647161</t>
  </si>
  <si>
    <t>441,984-(308,864*0,5)</t>
  </si>
  <si>
    <t>-535028389</t>
  </si>
  <si>
    <t>287,552*10 'Přepočtené koeficientem množství</t>
  </si>
  <si>
    <t>753514429</t>
  </si>
  <si>
    <t>"zásyp zeminou " 308,864*0,5</t>
  </si>
  <si>
    <t>192704010</t>
  </si>
  <si>
    <t>287,552*1,7</t>
  </si>
  <si>
    <t>-1299341083</t>
  </si>
  <si>
    <t>"hloubení rýh" 441,984</t>
  </si>
  <si>
    <t>"odpočet vytlačená kubatura" -(0,8*0,5*332,8)</t>
  </si>
  <si>
    <t>1987897953</t>
  </si>
  <si>
    <t>"50%" 308,864*0,5*1,67*1,23</t>
  </si>
  <si>
    <t>480741039</t>
  </si>
  <si>
    <t>"DN 90" 0,8*0,4*332,8</t>
  </si>
  <si>
    <t>-597089826</t>
  </si>
  <si>
    <t>106,496*1,67*1,23</t>
  </si>
  <si>
    <t>-1045386896</t>
  </si>
  <si>
    <t>499394114</t>
  </si>
  <si>
    <t>332,8</t>
  </si>
  <si>
    <t>2090000613</t>
  </si>
  <si>
    <t>0,8*0,1*332,8</t>
  </si>
  <si>
    <t>-2051949235</t>
  </si>
  <si>
    <t>-1069248293</t>
  </si>
  <si>
    <t>562307298</t>
  </si>
  <si>
    <t>786846832</t>
  </si>
  <si>
    <t>-2030688365</t>
  </si>
  <si>
    <t>-995361502</t>
  </si>
  <si>
    <t>-1155476353</t>
  </si>
  <si>
    <t>871255202</t>
  </si>
  <si>
    <t>Montáž kanalizačního potrubí z PE SDR11 otevřený výkop svařovaných elektrotvarovkou D 90x8,2 mm</t>
  </si>
  <si>
    <t>71571333</t>
  </si>
  <si>
    <t>"výtlak V1" 44,2</t>
  </si>
  <si>
    <t>"výtlak V" 196,0</t>
  </si>
  <si>
    <t>"výtlak N3" 92,6</t>
  </si>
  <si>
    <t>28613384</t>
  </si>
  <si>
    <t>potrubí kanalizační tlakové PE100 SDR11 návin se signalizační vrstvou 90x8,2mm</t>
  </si>
  <si>
    <t>1068897963</t>
  </si>
  <si>
    <t>332,8*1,015 'Přepočtené koeficientem množství</t>
  </si>
  <si>
    <t>877245201</t>
  </si>
  <si>
    <t>Montáž elektrospojek na kanalizačním potrubí z PE trub d 90</t>
  </si>
  <si>
    <t>-333377581</t>
  </si>
  <si>
    <t>3+1+1</t>
  </si>
  <si>
    <t>28614841</t>
  </si>
  <si>
    <t>koleno 45° SDR11 PE 100 PN16 D 90mm</t>
  </si>
  <si>
    <t>-780383274</t>
  </si>
  <si>
    <t>28614840R</t>
  </si>
  <si>
    <t>koleno 30° SDR11 PE 100 PN16 D 90mm</t>
  </si>
  <si>
    <t>716256748</t>
  </si>
  <si>
    <t>28614815</t>
  </si>
  <si>
    <t>koleno 90° SDR11 PE 100 PN16 D 90mm</t>
  </si>
  <si>
    <t>490819295</t>
  </si>
  <si>
    <t>892271111</t>
  </si>
  <si>
    <t>Tlaková zkouška vodou potrubí DN 100 nebo 125</t>
  </si>
  <si>
    <t>-209390765</t>
  </si>
  <si>
    <t>892372111</t>
  </si>
  <si>
    <t>Zabezpečení konců potrubí DN do 300 při tlakových zkouškách vodou</t>
  </si>
  <si>
    <t>-339587361</t>
  </si>
  <si>
    <t>899721111</t>
  </si>
  <si>
    <t>Signalizační vodič DN do 150 mm na potrubí</t>
  </si>
  <si>
    <t>1138669745</t>
  </si>
  <si>
    <t>899722111</t>
  </si>
  <si>
    <t>Krytí potrubí z plastů výstražnou fólií z PVC 20 cm</t>
  </si>
  <si>
    <t>1721840696</t>
  </si>
  <si>
    <t>2043666663</t>
  </si>
  <si>
    <t>30*2</t>
  </si>
  <si>
    <t>1357388134</t>
  </si>
  <si>
    <t>-1952652463</t>
  </si>
  <si>
    <t>1121219047</t>
  </si>
  <si>
    <t>"kamenivo" 6,96+45,76</t>
  </si>
  <si>
    <t>-413367798</t>
  </si>
  <si>
    <t>52,72*19 'Přepočtené koeficientem množství</t>
  </si>
  <si>
    <t>-823240035</t>
  </si>
  <si>
    <t>"asfalt" 5,28</t>
  </si>
  <si>
    <t>"beton" 7,8</t>
  </si>
  <si>
    <t>2099190462</t>
  </si>
  <si>
    <t>13,08*19 'Přepočtené koeficientem množství</t>
  </si>
  <si>
    <t>-423602682</t>
  </si>
  <si>
    <t>-2095793576</t>
  </si>
  <si>
    <t>-1891476178</t>
  </si>
  <si>
    <t>1327474202</t>
  </si>
  <si>
    <t>1372787235</t>
  </si>
  <si>
    <t>01.3 - SO 01.3 Čerpací stanice ČSa, ČS 2, ČS 3</t>
  </si>
  <si>
    <t>PSV - Práce a dodávky PSV</t>
  </si>
  <si>
    <t xml:space="preserve">    767 - Konstrukce zámečnické</t>
  </si>
  <si>
    <t>113151111</t>
  </si>
  <si>
    <t>Rozebrání zpevněných ploch ze silničních dílců</t>
  </si>
  <si>
    <t>700597310</t>
  </si>
  <si>
    <t>"pod ohlubňový rám</t>
  </si>
  <si>
    <t>"ČSa" 1,0*2,0*4</t>
  </si>
  <si>
    <t>"ČS2" 1,0*2,0*4</t>
  </si>
  <si>
    <t>"ČS3" 1,0*2,0*4</t>
  </si>
  <si>
    <t>1160634656</t>
  </si>
  <si>
    <t>24*10*3</t>
  </si>
  <si>
    <t>1190504619</t>
  </si>
  <si>
    <t>144171112</t>
  </si>
  <si>
    <t>Ražení šachet svislých hl do 15 m I stupeň ražnosti mokrá průřez nad 10 do 40 m2</t>
  </si>
  <si>
    <t>-1000275481</t>
  </si>
  <si>
    <t>"ČSa" (2,56*2,56*3,14*6,3)</t>
  </si>
  <si>
    <t>"ČS2" (2,56*2,56*3,14*3,95)</t>
  </si>
  <si>
    <t>"ČS3" (2,56*2,56*3,14*4,34)</t>
  </si>
  <si>
    <t>154075423</t>
  </si>
  <si>
    <t>Pažení výrubu šachty ocelové pažnice ponechané mokrá</t>
  </si>
  <si>
    <t>-1659770609</t>
  </si>
  <si>
    <t>"ČSa" (6,28*2,56*6,3)</t>
  </si>
  <si>
    <t>"ČS2" (6,28*2,56*3,95)</t>
  </si>
  <si>
    <t>"ČS3" (6,28*2,56*4,34)</t>
  </si>
  <si>
    <t>154077241</t>
  </si>
  <si>
    <t>Konstrukce výstroje šachet typová K dočasně mokrá montáž</t>
  </si>
  <si>
    <t>836880976</t>
  </si>
  <si>
    <t>"ČS2" (6,28*2,0*45*5)</t>
  </si>
  <si>
    <t>"ČSa" (6,28*2,56*45*8)</t>
  </si>
  <si>
    <t>"ČS2" (6,28*2,56*45*5)</t>
  </si>
  <si>
    <t>"ČS3" (6,28*2,56*45*6)</t>
  </si>
  <si>
    <t>154077242</t>
  </si>
  <si>
    <t>Konstrukce výstroje šachet typová K dočasně mokrá demontáž</t>
  </si>
  <si>
    <t>-1964057940</t>
  </si>
  <si>
    <t>154077341</t>
  </si>
  <si>
    <t>Konstrukce výstroje šachet netypová dočasně mokrá montáž</t>
  </si>
  <si>
    <t>966304361</t>
  </si>
  <si>
    <t>"ohlubňové rámy I200"</t>
  </si>
  <si>
    <t>"ČSa" (5,0*4*26,2)</t>
  </si>
  <si>
    <t>"ČS2" (5,0*4*26,2)</t>
  </si>
  <si>
    <t>"ČS3" (5,0*4*26,2)</t>
  </si>
  <si>
    <t>13010752R</t>
  </si>
  <si>
    <t>ocel profilová I 200 jakost 11 375</t>
  </si>
  <si>
    <t>1656803868</t>
  </si>
  <si>
    <t>"ČSa" (5,0*4*26,2)*0,001</t>
  </si>
  <si>
    <t>"ČS2" (5,0*4*26,2)*0,001</t>
  </si>
  <si>
    <t>"ČS3" (5,0*4*26,2)*0,001</t>
  </si>
  <si>
    <t>-596521467</t>
  </si>
  <si>
    <t>"zásyp na mezideponii a zpět"</t>
  </si>
  <si>
    <t>123,214*2</t>
  </si>
  <si>
    <t>61816375</t>
  </si>
  <si>
    <t>"výkopek na skládku" (300,237*0,9)-123,214</t>
  </si>
  <si>
    <t>-959167191</t>
  </si>
  <si>
    <t>146,999*10 'Přepočtené koeficientem množství</t>
  </si>
  <si>
    <t>162751137</t>
  </si>
  <si>
    <t>Vodorovné přemístění do 10000 m výkopku/sypaniny z horniny třídy těžitelnosti II, skupiny 4 a 5</t>
  </si>
  <si>
    <t>92029807</t>
  </si>
  <si>
    <t>(300,232*0,1)</t>
  </si>
  <si>
    <t>162751139</t>
  </si>
  <si>
    <t>Příplatek k vodorovnému přemístění výkopku/sypaniny z horniny třídy těžitelnosti II, skupiny 4 a 5 ZKD 1000 m přes 10000 m</t>
  </si>
  <si>
    <t>-998057276</t>
  </si>
  <si>
    <t>30,023*10 'Přepočtené koeficientem množství</t>
  </si>
  <si>
    <t>-744000885</t>
  </si>
  <si>
    <t>"zásyp" 123,214</t>
  </si>
  <si>
    <t>-65763614</t>
  </si>
  <si>
    <t>(146,999+30,023)*1,7</t>
  </si>
  <si>
    <t>300,937*3 'Přepočtené koeficientem množství</t>
  </si>
  <si>
    <t>704201703</t>
  </si>
  <si>
    <t>"výkopy" 300,237</t>
  </si>
  <si>
    <t>"odpočet vytlačená kubatura"</t>
  </si>
  <si>
    <t>-(((3,14*2,28*2,28)*(2,9+2,4+3,0))+((3,14*1,4*1,4)*(3,2+1,3+2,25)))</t>
  </si>
  <si>
    <t>216905111</t>
  </si>
  <si>
    <t>Očištění lícních ploch šachet</t>
  </si>
  <si>
    <t>1635957237</t>
  </si>
  <si>
    <t>216906111</t>
  </si>
  <si>
    <t>Očištění nezapaženého dna šachet</t>
  </si>
  <si>
    <t>-1124034954</t>
  </si>
  <si>
    <t>"ČSa" (2,56*2,56*3,14)</t>
  </si>
  <si>
    <t>"ČS2" (2,56*2,56*3,14)</t>
  </si>
  <si>
    <t>"ČS3" (2,56*2,56*3,14)</t>
  </si>
  <si>
    <t>242111R01</t>
  </si>
  <si>
    <t>Provizorní čerpací jímka - zřízení a odstranění</t>
  </si>
  <si>
    <t>2033302547</t>
  </si>
  <si>
    <t>"ČSa" 1</t>
  </si>
  <si>
    <t>"ČS2" 1</t>
  </si>
  <si>
    <t>"ČS3" 1</t>
  </si>
  <si>
    <t>271572211</t>
  </si>
  <si>
    <t>Podsyp pod základové konstrukce se zhutněním z netříděného štěrkopísku</t>
  </si>
  <si>
    <t>1036638941</t>
  </si>
  <si>
    <t>"ČSa" (2,56*2,56*3,14)*0,3</t>
  </si>
  <si>
    <t>"ČS2" (2,56*2,56*3,14)*0,3</t>
  </si>
  <si>
    <t>"ČS3" (2,56*2,56*3,14)*0,3</t>
  </si>
  <si>
    <t>273313511</t>
  </si>
  <si>
    <t>Základové desky z betonu tř. C 12/15</t>
  </si>
  <si>
    <t>1211259475</t>
  </si>
  <si>
    <t>"ČSa" (2,56*2,56*3,14)*0,1</t>
  </si>
  <si>
    <t>"ČS2" (2,56*2,56*3,14)*0,1</t>
  </si>
  <si>
    <t>"ČS3" (2,56*2,56*3,14)*0,1</t>
  </si>
  <si>
    <t>291211111</t>
  </si>
  <si>
    <t>Zřízení plochy ze silničních panelů do lože tl 50 mm z kameniva</t>
  </si>
  <si>
    <t>-518519034</t>
  </si>
  <si>
    <t>"pod ohlubňový rám"</t>
  </si>
  <si>
    <t>59381136</t>
  </si>
  <si>
    <t>panel silniční 2,00x1,00x0,15m</t>
  </si>
  <si>
    <t>-1409877990</t>
  </si>
  <si>
    <t xml:space="preserve">"5x obratovost" </t>
  </si>
  <si>
    <t>4*3</t>
  </si>
  <si>
    <t>380311751</t>
  </si>
  <si>
    <t>Kompletní konstrukce ČOV, nádrží, vodojemů nebo kanálů z betonu prostého tř. C 20/25 tl 150 mm</t>
  </si>
  <si>
    <t>-1137479114</t>
  </si>
  <si>
    <t xml:space="preserve">"výplňový beton" </t>
  </si>
  <si>
    <t>"ČSa" (1,25*1,25*3,14*0,25)</t>
  </si>
  <si>
    <t>"ČS2" (1,25*1,25*3,14*0,25)</t>
  </si>
  <si>
    <t>"ČS3" (1,25*1,25*3,14*0,25)</t>
  </si>
  <si>
    <t>89445CS2</t>
  </si>
  <si>
    <t>Čerpací stanice -  jímka DN 2500 mm v. 3300  mm tl. 150 mm vč. stropní desky - dodávka a montáž</t>
  </si>
  <si>
    <t>997604701</t>
  </si>
  <si>
    <t>"CS2" 1</t>
  </si>
  <si>
    <t>89445CS3</t>
  </si>
  <si>
    <t>Čerpací stanice -  jímka DN 2500 mm v. 3800  mm tl. 150 mm vč. stropní desky - dodávka a montáž</t>
  </si>
  <si>
    <t>-951098433</t>
  </si>
  <si>
    <t>"CS3" 1</t>
  </si>
  <si>
    <t>89445CSa</t>
  </si>
  <si>
    <t>Čerpací stanice -  jímka DN 2500 mm v. 5700  mm tl. 150 mm vč. stropní desky - dodávka a montáž</t>
  </si>
  <si>
    <t>248598268</t>
  </si>
  <si>
    <t>"CSa" 1</t>
  </si>
  <si>
    <t>89962012R</t>
  </si>
  <si>
    <t xml:space="preserve">Obetonování  šachty betonem prostým tř. C 12/15 </t>
  </si>
  <si>
    <t>152711780</t>
  </si>
  <si>
    <t>"CS a" ((3,14*2,28)-(3,14*1,4*1,4))*2,5</t>
  </si>
  <si>
    <t>"CS2" ((3,14*2,28)-(3,14*1,4*1,4))*2,0</t>
  </si>
  <si>
    <t>"CS3" ((3,14*2,28)-(3,14*1,4*1,4))*1,5</t>
  </si>
  <si>
    <t>933901111</t>
  </si>
  <si>
    <t>Provedení zkoušky vodotěsnosti nádrže do 1000 m3</t>
  </si>
  <si>
    <t>-38489338</t>
  </si>
  <si>
    <t>"ČSa" (1,25*1,25*3,14*5,2)</t>
  </si>
  <si>
    <t>"ČS2" (1,25*1,25*3,14*2,9)</t>
  </si>
  <si>
    <t>"ČS3" (1,25*1,25*3,14*3,3)</t>
  </si>
  <si>
    <t>08211321</t>
  </si>
  <si>
    <t>voda pitná pro ostatní odběratele</t>
  </si>
  <si>
    <t>-694844794</t>
  </si>
  <si>
    <t>9539611R1</t>
  </si>
  <si>
    <t>Kotvy nerez chemickým tmelem M 10 hl 136 mm do betonu, ŽB nebo kamene s vyvrtáním otvoru</t>
  </si>
  <si>
    <t>212348715</t>
  </si>
  <si>
    <t>"ČSa Z3, Z5" 8+6</t>
  </si>
  <si>
    <t>"ČS2 Z3" 6</t>
  </si>
  <si>
    <t>"ČS3 Z3" 6</t>
  </si>
  <si>
    <t>977151117</t>
  </si>
  <si>
    <t>Jádrové vrty diamantovými korunkami do D 90 mm do stavebních materiálů</t>
  </si>
  <si>
    <t>1697293802</t>
  </si>
  <si>
    <t>"ČSa, ČS1, ČS2" 0,15*3</t>
  </si>
  <si>
    <t>977151128</t>
  </si>
  <si>
    <t>Jádrové vrty diamantovými korunkami do D 300 mm do stavebních materiálů</t>
  </si>
  <si>
    <t>-847296529</t>
  </si>
  <si>
    <t>"ČSa" 0,15</t>
  </si>
  <si>
    <t>998142251</t>
  </si>
  <si>
    <t>Přesun hmot pro nádrže, jímky, zásobníky a jámy betonové monolitické v do 25 m</t>
  </si>
  <si>
    <t>-173932010</t>
  </si>
  <si>
    <t>PSV</t>
  </si>
  <si>
    <t>Práce a dodávky PSV</t>
  </si>
  <si>
    <t>767</t>
  </si>
  <si>
    <t>Konstrukce zámečnické</t>
  </si>
  <si>
    <t>76799 Z2</t>
  </si>
  <si>
    <t>uzamykatelný poklop 900x900 mm s ochranným nátěrem - dodávka a montáž</t>
  </si>
  <si>
    <t>1648508618</t>
  </si>
  <si>
    <t>76799 Z3</t>
  </si>
  <si>
    <t>ocelová plošina - nerez - dodávka a montáž</t>
  </si>
  <si>
    <t>1635945982</t>
  </si>
  <si>
    <t>"ČS1" 126,2</t>
  </si>
  <si>
    <t>76799 Z4</t>
  </si>
  <si>
    <t>ocelové trubkové zábradlí plošiny - nerez - dodávka a montáž</t>
  </si>
  <si>
    <t>-442826131</t>
  </si>
  <si>
    <t>"ČSa" 38,76</t>
  </si>
  <si>
    <t>76799 Z5</t>
  </si>
  <si>
    <t>ocelový žebřík - nerez - dodávka a montáž</t>
  </si>
  <si>
    <t>1818332913</t>
  </si>
  <si>
    <t>"ČSa Z5, Z6" 23,47+41,77</t>
  </si>
  <si>
    <t>"ČS2 - Z3" 32,26</t>
  </si>
  <si>
    <t>"ČS3 - Z3" 37,1</t>
  </si>
  <si>
    <t>76799 Z7</t>
  </si>
  <si>
    <t>montážní patka zvedacího zařízení - žárově pozinkováno - dodávka a montáž</t>
  </si>
  <si>
    <t>-1269351044</t>
  </si>
  <si>
    <t>"ČSa " 1</t>
  </si>
  <si>
    <t>76799R Z1</t>
  </si>
  <si>
    <t>uzamykatelný poklop 600x600 mm s ochranným nátěrem- dodávka a montáž</t>
  </si>
  <si>
    <t>-1718641022</t>
  </si>
  <si>
    <t>998767201</t>
  </si>
  <si>
    <t>Přesun hmot procentní pro zámečnické konstrukce v objektech v do 6 m</t>
  </si>
  <si>
    <t>%</t>
  </si>
  <si>
    <t>-70085551</t>
  </si>
  <si>
    <t>998767293</t>
  </si>
  <si>
    <t>Příplatek k přesunu hmot procentní 767 za zvětšený přesun do 500 m</t>
  </si>
  <si>
    <t>1107877388</t>
  </si>
  <si>
    <t>02 - SO 02 Kanalizační přípojky</t>
  </si>
  <si>
    <t>-1133141794</t>
  </si>
  <si>
    <t>"MK asfalt" (0,9*400)</t>
  </si>
  <si>
    <t>-1216923895</t>
  </si>
  <si>
    <t>"asfalt. komunikace SÚS" (0,9*200)</t>
  </si>
  <si>
    <t>"MK štěrk" (0,9*100)</t>
  </si>
  <si>
    <t>-1394941029</t>
  </si>
  <si>
    <t>170488923</t>
  </si>
  <si>
    <t>113107344</t>
  </si>
  <si>
    <t>Odstranění podkladu živičného tl 200 mm strojně pl do 50 m2</t>
  </si>
  <si>
    <t>2097119572</t>
  </si>
  <si>
    <t>"asfalt. komunikace SÚS" (1,5*200)</t>
  </si>
  <si>
    <t>1882070415</t>
  </si>
  <si>
    <t>24*30*2</t>
  </si>
  <si>
    <t>-253650776</t>
  </si>
  <si>
    <t>1727845296</t>
  </si>
  <si>
    <t>0,9*150</t>
  </si>
  <si>
    <t>1462426040</t>
  </si>
  <si>
    <t>-1991277617</t>
  </si>
  <si>
    <t>0,9*200</t>
  </si>
  <si>
    <t>959690243</t>
  </si>
  <si>
    <t>"zatravnění" 730</t>
  </si>
  <si>
    <t>132254206</t>
  </si>
  <si>
    <t>Hloubení zapažených rýh š do 2000 mm v hornině třídy těžitelnosti I, skupiny 3 objem do 5000 m3</t>
  </si>
  <si>
    <t>1007984292</t>
  </si>
  <si>
    <t>0,9*2,05*1430</t>
  </si>
  <si>
    <t>"odpočet povrchů" -((0,9*0,3*730)+(0,9*0,42*400)+(0,9*0,53*200)+(0,9*0,25*100))</t>
  </si>
  <si>
    <t>-1783879511</t>
  </si>
  <si>
    <t>(1,1*1,6*200)+(1,3*1,8*150)</t>
  </si>
  <si>
    <t>-1926161964</t>
  </si>
  <si>
    <t>2*2,05*1430</t>
  </si>
  <si>
    <t>1584507692</t>
  </si>
  <si>
    <t>-204870690</t>
  </si>
  <si>
    <t>"zásyp zeminou na mezideponii a zpět" 1399,95*0,5*2</t>
  </si>
  <si>
    <t>"zásyp  štěrkopískem" 1399,95*0,5</t>
  </si>
  <si>
    <t>"obsyp šp" 579,15</t>
  </si>
  <si>
    <t>"ornice na mezideponii a zpět" 219*2</t>
  </si>
  <si>
    <t>"podkladní štěrkopísek" 193,05</t>
  </si>
  <si>
    <t>-980333331</t>
  </si>
  <si>
    <t>2172,15-(1399,95*0,5)</t>
  </si>
  <si>
    <t>552453060</t>
  </si>
  <si>
    <t>1472,175*10 'Přepočtené koeficientem množství</t>
  </si>
  <si>
    <t>1337779293</t>
  </si>
  <si>
    <t>"zásyp zeminou " 1399,95*0,5</t>
  </si>
  <si>
    <t>"zásyp  štěrkopískem" 13990,95*0,5</t>
  </si>
  <si>
    <t>"ornice " 219</t>
  </si>
  <si>
    <t>1085003827</t>
  </si>
  <si>
    <t>1472,175*1,7</t>
  </si>
  <si>
    <t>15090391</t>
  </si>
  <si>
    <t>"hloubení rýh" 2172,15</t>
  </si>
  <si>
    <t>"odpočet vytlačená kubatura" -(0,9*0,6*1430)</t>
  </si>
  <si>
    <t>1479848937</t>
  </si>
  <si>
    <t>"50%" 1399,95*0,5*1,67*1,23</t>
  </si>
  <si>
    <t>1510970889</t>
  </si>
  <si>
    <t>"DN 150" 0,9*0,45*1430</t>
  </si>
  <si>
    <t>-1538604422</t>
  </si>
  <si>
    <t>579,15*1,67*1,23</t>
  </si>
  <si>
    <t>526510648</t>
  </si>
  <si>
    <t>1553194023</t>
  </si>
  <si>
    <t>-53025326</t>
  </si>
  <si>
    <t>730*0,015 'Přepočtené koeficientem množství</t>
  </si>
  <si>
    <t>1594829475</t>
  </si>
  <si>
    <t>-2003920117</t>
  </si>
  <si>
    <t>2064802501</t>
  </si>
  <si>
    <t>1430</t>
  </si>
  <si>
    <t>-2039547188</t>
  </si>
  <si>
    <t>0,9*0,15*1430</t>
  </si>
  <si>
    <t>-1619144111</t>
  </si>
  <si>
    <t>1003333722</t>
  </si>
  <si>
    <t>1309840116</t>
  </si>
  <si>
    <t>435169971</t>
  </si>
  <si>
    <t>-1072371535</t>
  </si>
  <si>
    <t>"asfalt. komunikace SÚS" (1,6*200)</t>
  </si>
  <si>
    <t>-457357277</t>
  </si>
  <si>
    <t>236288531</t>
  </si>
  <si>
    <t>324760553</t>
  </si>
  <si>
    <t>-1430640629</t>
  </si>
  <si>
    <t>-1864822331</t>
  </si>
  <si>
    <t>871310310</t>
  </si>
  <si>
    <t>Montáž kanalizačního potrubí hladkého plnostěnného SN 10 z polypropylenu DN 150</t>
  </si>
  <si>
    <t>-1643063349</t>
  </si>
  <si>
    <t>"přípojky" 1430</t>
  </si>
  <si>
    <t>28617003</t>
  </si>
  <si>
    <t>trubka kanalizační PP plnostěnná třívrstvá DN 150x1000mm SN10</t>
  </si>
  <si>
    <t>542453847</t>
  </si>
  <si>
    <t>1430*1,015 'Přepočtené koeficientem množství</t>
  </si>
  <si>
    <t>877310310</t>
  </si>
  <si>
    <t>Montáž kolen na kanalizačním potrubí z PP trub hladkých plnostěnných DN 150</t>
  </si>
  <si>
    <t>-1695582645</t>
  </si>
  <si>
    <t>" přípojky" 281</t>
  </si>
  <si>
    <t>28617172</t>
  </si>
  <si>
    <t>koleno kanalizační PP SN16 30° DN 150</t>
  </si>
  <si>
    <t>-1163608081</t>
  </si>
  <si>
    <t>281</t>
  </si>
  <si>
    <t>894812003</t>
  </si>
  <si>
    <t xml:space="preserve">Revizní a čistící šachta z PP šachtové dno DN 400/150 </t>
  </si>
  <si>
    <t>1468235876</t>
  </si>
  <si>
    <t>"viz TZ a PD" 15</t>
  </si>
  <si>
    <t>894812033</t>
  </si>
  <si>
    <t>Revizní a čistící šachta z PP DN 400 šachtová roura korugovaná bez hrdla světlé hloubky 2000 mm</t>
  </si>
  <si>
    <t>-2114818005</t>
  </si>
  <si>
    <t>894812041</t>
  </si>
  <si>
    <t>Příplatek k rourám revizní a čistící šachty z PP DN 400 za uříznutí šachtové roury</t>
  </si>
  <si>
    <t>1234716552</t>
  </si>
  <si>
    <t>894812063</t>
  </si>
  <si>
    <t>Revizní a čistící šachta z PP DN 400 poklop litinový plný do teleskopické trubky pro třídu zatížení D400</t>
  </si>
  <si>
    <t>-59207054</t>
  </si>
  <si>
    <t>-1260738481</t>
  </si>
  <si>
    <t>(200+400)*2</t>
  </si>
  <si>
    <t>237157874</t>
  </si>
  <si>
    <t>-1680028036</t>
  </si>
  <si>
    <t>2137728818</t>
  </si>
  <si>
    <t>"kamenivo" 104,4+118,8</t>
  </si>
  <si>
    <t>1966786956</t>
  </si>
  <si>
    <t>223,2*19 'Přepočtené koeficientem množství</t>
  </si>
  <si>
    <t>381325429</t>
  </si>
  <si>
    <t>"asfalt" 79,2+135</t>
  </si>
  <si>
    <t>"beton" 117</t>
  </si>
  <si>
    <t>-1334737653</t>
  </si>
  <si>
    <t>331,2*19 'Přepočtené koeficientem množství</t>
  </si>
  <si>
    <t>245601618</t>
  </si>
  <si>
    <t>1595731560</t>
  </si>
  <si>
    <t>970591175</t>
  </si>
  <si>
    <t>-177826882</t>
  </si>
  <si>
    <t>1979825926</t>
  </si>
  <si>
    <t>03 - SO 03 Přípojky NN</t>
  </si>
  <si>
    <t>03a - SO 03a Přípojka NN k ČSa</t>
  </si>
  <si>
    <t>D1 - Montážní materiál a práce</t>
  </si>
  <si>
    <t>D1</t>
  </si>
  <si>
    <t>Montážní materiál a práce</t>
  </si>
  <si>
    <t>Pol1</t>
  </si>
  <si>
    <t>Pojistková vložka nožová, 32A</t>
  </si>
  <si>
    <t>ks</t>
  </si>
  <si>
    <t>Pol2</t>
  </si>
  <si>
    <t>Elektroměrová rozvodnice do pilíře, IP43, přímé měř. jistič 20/B/3, jednotarifní 3fáz. Elektroměr</t>
  </si>
  <si>
    <t>Pol3</t>
  </si>
  <si>
    <t>Ukončení kabelu do 4x16</t>
  </si>
  <si>
    <t>Pol4</t>
  </si>
  <si>
    <t>Kabel CYKY-J 4x16, volně uložený</t>
  </si>
  <si>
    <t>Pol5</t>
  </si>
  <si>
    <t>Výkop 50x 120 vč. Záhozu, tř.3</t>
  </si>
  <si>
    <t>Pol6</t>
  </si>
  <si>
    <t>Uzemňovací vodič FeZn 30x4 volně vč. Svorek</t>
  </si>
  <si>
    <t>Pol7</t>
  </si>
  <si>
    <t>Měření zemního odporu</t>
  </si>
  <si>
    <t>Pol8</t>
  </si>
  <si>
    <t>Odvoz zeminy</t>
  </si>
  <si>
    <t>Pol9</t>
  </si>
  <si>
    <t>Trubka ohebná pr. 90, vč. Příslušenství ve výkopu</t>
  </si>
  <si>
    <t>Pol10</t>
  </si>
  <si>
    <t>Kabelové lože 2x 10 cm písku, cihla napříč</t>
  </si>
  <si>
    <t>Pol11</t>
  </si>
  <si>
    <t>PD skutečného provedení</t>
  </si>
  <si>
    <t>Pol12</t>
  </si>
  <si>
    <t>Stavební instalace rozváděčů</t>
  </si>
  <si>
    <t>Pol13</t>
  </si>
  <si>
    <t>Montážní práce ostatní</t>
  </si>
  <si>
    <t>Pol14</t>
  </si>
  <si>
    <t>Úprava povrchu</t>
  </si>
  <si>
    <t>Pol15</t>
  </si>
  <si>
    <t>Výchozí revize</t>
  </si>
  <si>
    <t>03b - SO 03b Přípojka NN k ČS2</t>
  </si>
  <si>
    <t>Pol16</t>
  </si>
  <si>
    <t>Pol17</t>
  </si>
  <si>
    <t>Výkop pro základ stožáru</t>
  </si>
  <si>
    <t>Pol18</t>
  </si>
  <si>
    <t>Betonový základ pod pilíř</t>
  </si>
  <si>
    <t>Pol19</t>
  </si>
  <si>
    <t>Vybudování pilíře vč. Materiálu a stavebních prací</t>
  </si>
  <si>
    <t>03c - SO 03c Přípojka NN k ČS3</t>
  </si>
  <si>
    <t>51 - PS 01 Čerpací stanice ČS a</t>
  </si>
  <si>
    <t>51.1 - PS 01.1 Technologická část ČSa</t>
  </si>
  <si>
    <t>M - M</t>
  </si>
  <si>
    <t xml:space="preserve">    381x - Strojní technologie</t>
  </si>
  <si>
    <t>381x</t>
  </si>
  <si>
    <t>Strojní technologie</t>
  </si>
  <si>
    <t>380R501</t>
  </si>
  <si>
    <t>Záplavné kalové čerpadlo se šroubovým záplavným kolem (BN3TL02-GSEQ1AF+NL1A2OA-10-1,6kW)</t>
  </si>
  <si>
    <t>300952595</t>
  </si>
  <si>
    <t>"vč. patkového kolena -2ks, vodící brýle - 2ks, řetěz d 6 mm - 12 m, nerezový šekl d 8 mm - 2ks" 2</t>
  </si>
  <si>
    <t>380R502</t>
  </si>
  <si>
    <t>vyhodnocovací relé vlhkosti</t>
  </si>
  <si>
    <t>2090266729</t>
  </si>
  <si>
    <t>380R503</t>
  </si>
  <si>
    <t>nožové šoupátko DN 80, PN 16</t>
  </si>
  <si>
    <t>1647992660</t>
  </si>
  <si>
    <t>380R504</t>
  </si>
  <si>
    <t>nožové šoupátko DN 50, PN 16</t>
  </si>
  <si>
    <t>1763411454</t>
  </si>
  <si>
    <t>380R505</t>
  </si>
  <si>
    <t>zpětná kulová klapka DN 80, PN 16</t>
  </si>
  <si>
    <t>313418440</t>
  </si>
  <si>
    <t>380R506</t>
  </si>
  <si>
    <t>TP kus nerez DN 80, PN 16</t>
  </si>
  <si>
    <t>-304224328</t>
  </si>
  <si>
    <t>380R507</t>
  </si>
  <si>
    <t>hadicová přípojka typ C, 1 1/2", PN 16 nerez</t>
  </si>
  <si>
    <t>240696622</t>
  </si>
  <si>
    <t>380R508</t>
  </si>
  <si>
    <t>přivařovací příruba nerez DN 80, PN 16</t>
  </si>
  <si>
    <t>-920610232</t>
  </si>
  <si>
    <t>380R509</t>
  </si>
  <si>
    <t>zaslepovací příruba nerez DN 80, PN 16</t>
  </si>
  <si>
    <t>-1039498623</t>
  </si>
  <si>
    <t>380R510</t>
  </si>
  <si>
    <t>přivařovací příruba nerez DN 50, PN 16</t>
  </si>
  <si>
    <t>-1310196220</t>
  </si>
  <si>
    <t>380R511</t>
  </si>
  <si>
    <t>ocelové potrubí nerez DN 80, PN 16</t>
  </si>
  <si>
    <t>289757793</t>
  </si>
  <si>
    <t>8,9</t>
  </si>
  <si>
    <t>380R512</t>
  </si>
  <si>
    <t>ocelové potrubí nerez DN 50, PN 16</t>
  </si>
  <si>
    <t>387308215</t>
  </si>
  <si>
    <t>0,4</t>
  </si>
  <si>
    <t>380R513</t>
  </si>
  <si>
    <t>kotvy a spony pro zachycení potrubí</t>
  </si>
  <si>
    <t>-1462438073</t>
  </si>
  <si>
    <t>380R514</t>
  </si>
  <si>
    <t>drobný spojovací materiál, šrouby, matice</t>
  </si>
  <si>
    <t>-1420843740</t>
  </si>
  <si>
    <t>380R901</t>
  </si>
  <si>
    <t>dopravné a montáž</t>
  </si>
  <si>
    <t>1992178909</t>
  </si>
  <si>
    <t>51.2 - PS 01.2 Elektroinstalace ČSa</t>
  </si>
  <si>
    <t>D1 - Rozvaděče:</t>
  </si>
  <si>
    <t>D3 - Kabely:</t>
  </si>
  <si>
    <t>D4 - Koncové prvky:</t>
  </si>
  <si>
    <t>D5 - Instalační materiál:</t>
  </si>
  <si>
    <t>D6 - Nosné konstrukce, skříně, plechy:</t>
  </si>
  <si>
    <t>D7 - Ostatní materiál:</t>
  </si>
  <si>
    <t>D9 - Montážní práce:</t>
  </si>
  <si>
    <t>D10 - Zemní práce</t>
  </si>
  <si>
    <t>D11 - Ostatní:</t>
  </si>
  <si>
    <t>Rozvaděče:</t>
  </si>
  <si>
    <t>0.2.2.1.001</t>
  </si>
  <si>
    <t>Rozvaděč RM - oceloplechová skříň, dveře,zámek zapuštěné provedení, IP 54, 800x1200x300</t>
  </si>
  <si>
    <t>0.2.2.1.002</t>
  </si>
  <si>
    <t>Přepínač sítí 63A, 400V</t>
  </si>
  <si>
    <t>0.2.2.1.003</t>
  </si>
  <si>
    <t>Jistič 40A, 400V, 3/B</t>
  </si>
  <si>
    <t>0.2.2.1.004</t>
  </si>
  <si>
    <t>Jednopólový jistič 6A, 230V</t>
  </si>
  <si>
    <t>0.2.2.1.005</t>
  </si>
  <si>
    <t>Dvojpólový jistič 6A, 230V</t>
  </si>
  <si>
    <t>0.2.2.1.006</t>
  </si>
  <si>
    <t>Motorový spínač 4A, 400V</t>
  </si>
  <si>
    <t>0.2.2.1.007</t>
  </si>
  <si>
    <t>Pomocné relé 4P-5A, cívka 24V, 50Hz</t>
  </si>
  <si>
    <t>0.2.2.1.008</t>
  </si>
  <si>
    <t>Stykač 16A/400V, cívka 24VAC</t>
  </si>
  <si>
    <t>0.2.2.1.009</t>
  </si>
  <si>
    <t>Ovládací přepínač - R-0-A, 3/3</t>
  </si>
  <si>
    <t>0.2.2.1.010</t>
  </si>
  <si>
    <t>Pomocný kontakt pro stykač 3/1</t>
  </si>
  <si>
    <t>0.2.2.1.011</t>
  </si>
  <si>
    <t>Signální svítidlo, 24VAC, žluté 2x, bílé 3x, LED</t>
  </si>
  <si>
    <t>0.2.2.1.012</t>
  </si>
  <si>
    <t>Relé pro kontrolu fází a sítě</t>
  </si>
  <si>
    <t>0.2.2.1.013</t>
  </si>
  <si>
    <t>Svorky do 4 mm2</t>
  </si>
  <si>
    <t>0.2.2.1.014</t>
  </si>
  <si>
    <t>Jednopólový jistič 10A, 230V</t>
  </si>
  <si>
    <t>0.2.2.1.015</t>
  </si>
  <si>
    <t>Vyhodnocovací relé pro snímače v motoru (dodávka čerpadla)</t>
  </si>
  <si>
    <t>0.2.2.1.016</t>
  </si>
  <si>
    <t>Regulátor teploty</t>
  </si>
  <si>
    <t>0.2.2.1.017</t>
  </si>
  <si>
    <t>Topné těleso</t>
  </si>
  <si>
    <t>0.2.2.1.018</t>
  </si>
  <si>
    <t>Pomocný kontakt pro motorový spínač</t>
  </si>
  <si>
    <t>0.2.2.1.019</t>
  </si>
  <si>
    <t>Bezúdržbový akumulátor 12V, 12Ah</t>
  </si>
  <si>
    <t>0.2.2.1.020</t>
  </si>
  <si>
    <t>Vnější anténa vč. Kabelu, bleskojistka</t>
  </si>
  <si>
    <t>0.2.2.1.021</t>
  </si>
  <si>
    <t>Hodiny provozního času, 24VAC</t>
  </si>
  <si>
    <t>0.2.2.1.022</t>
  </si>
  <si>
    <t>Bezpečnostní trafo 230/24V, 200VA</t>
  </si>
  <si>
    <t>0.2.2.1.023</t>
  </si>
  <si>
    <t>Přepěťová ochrana 4.pól, typ B+C, kontakty</t>
  </si>
  <si>
    <t>0.2.2.1.024</t>
  </si>
  <si>
    <t>Ovládací tlačítko, černé, 2/2</t>
  </si>
  <si>
    <t>0.2.2.1.025</t>
  </si>
  <si>
    <t>Volně programovatelný řídící terminál, LCD displej 4x20 znaků, klávesnice, modem, 12VDC</t>
  </si>
  <si>
    <t>0.2.2.1.027</t>
  </si>
  <si>
    <t>jistič 25A, 400V, 3/B</t>
  </si>
  <si>
    <t>0.2.2.1.028</t>
  </si>
  <si>
    <t>Napájecí zdroj 230/12VDC,ochrana akumulátorů</t>
  </si>
  <si>
    <t>0.2.2.1.029</t>
  </si>
  <si>
    <t>jistič s chráničem 16A, 230V, 2P/B, 30mA</t>
  </si>
  <si>
    <t>0.2.2.1.030</t>
  </si>
  <si>
    <t>Čtyřpólový chránič 40A, 400V, 4P, 30mA</t>
  </si>
  <si>
    <t>0.2.2.1.031</t>
  </si>
  <si>
    <t>Vestavná zásuvka 400V, 50Hz, 5ti pol, 32A</t>
  </si>
  <si>
    <t>0.2.2.1.032</t>
  </si>
  <si>
    <t>Vestavá přívodka 400V, 32A, 5ti pol</t>
  </si>
  <si>
    <t>0.2.2.1.033</t>
  </si>
  <si>
    <t>Dveřní kontakt na dveřích rozv.  RM, 2A/230V</t>
  </si>
  <si>
    <t>0.2.2.1.034</t>
  </si>
  <si>
    <t>Pomocné relé 4P-5A, cívka 24V, DC</t>
  </si>
  <si>
    <t>0.2.2.1.035</t>
  </si>
  <si>
    <t>Ovládací přepínač - 1-2, 2/2</t>
  </si>
  <si>
    <t>0.2.2.1.036</t>
  </si>
  <si>
    <t>Vestavná zásuvka 230V, 16A</t>
  </si>
  <si>
    <t>0.2.2.1.037</t>
  </si>
  <si>
    <t>Přepěťová ochrana analogové linky 4-20 mA</t>
  </si>
  <si>
    <t>0.2.2.1.038</t>
  </si>
  <si>
    <t>Přepěťová ochrana digitálních vstupů 36V/1,5KW</t>
  </si>
  <si>
    <t>D3</t>
  </si>
  <si>
    <t>Kabely:</t>
  </si>
  <si>
    <t>0.2.2.3.001</t>
  </si>
  <si>
    <t>Kabel CYKY-J7x1,5</t>
  </si>
  <si>
    <t>0.2.2.3.002</t>
  </si>
  <si>
    <t>Kabel CYKY-J5x 1,5</t>
  </si>
  <si>
    <t>0.2.2.3.003</t>
  </si>
  <si>
    <t>Vodič CY 6 mm² zelenožlutý</t>
  </si>
  <si>
    <t>0.2.2.3.004</t>
  </si>
  <si>
    <t>Vodič CY 50 mm² zelenožlutý</t>
  </si>
  <si>
    <t>0.2.2.3.005</t>
  </si>
  <si>
    <t>FeZn 30x4</t>
  </si>
  <si>
    <t>0.2.2.3.006</t>
  </si>
  <si>
    <t>Kabel CYKY-J7x 2,5</t>
  </si>
  <si>
    <t>0.2.2.3.006.1</t>
  </si>
  <si>
    <t>Kabel CYKY-J4x 10</t>
  </si>
  <si>
    <t>0.2.2.3.006.2</t>
  </si>
  <si>
    <t>Kabel CYKY-J3x 2,5</t>
  </si>
  <si>
    <t>0.2.2.3.006.3</t>
  </si>
  <si>
    <t>Kabel TCEKFY 3P1.0</t>
  </si>
  <si>
    <t>D4</t>
  </si>
  <si>
    <t>Koncové prvky:</t>
  </si>
  <si>
    <t>0.2.2.4.001</t>
  </si>
  <si>
    <t>Plovákový spínač 1P, 60V, vč. Kabelu 10 m</t>
  </si>
  <si>
    <t>0.2.2.4.002</t>
  </si>
  <si>
    <t>Ponorná tlaková sonda pro měření hladiny,4-20mA</t>
  </si>
  <si>
    <t>0.2.2.4.003</t>
  </si>
  <si>
    <t>Koncový spínač na poklopu do ČS, 2A/230V</t>
  </si>
  <si>
    <t>D5</t>
  </si>
  <si>
    <t>Instalační materiál:</t>
  </si>
  <si>
    <t>0.2.2.5.001</t>
  </si>
  <si>
    <t>Trubka o prům.32mm vč.př.</t>
  </si>
  <si>
    <t>0.2.2.5.002</t>
  </si>
  <si>
    <t>Trubka o prům.75mm  ohebná vč.př.</t>
  </si>
  <si>
    <t>0.2.2.5.003</t>
  </si>
  <si>
    <t>Rozvodná krabice na povrch, svorky, IP66</t>
  </si>
  <si>
    <t>0.2.2.5.004</t>
  </si>
  <si>
    <t>Trubka o prům.25mm  vč.př.</t>
  </si>
  <si>
    <t>D6</t>
  </si>
  <si>
    <t>Nosné konstrukce, skříně, plechy:</t>
  </si>
  <si>
    <t>0.2.2.6.001</t>
  </si>
  <si>
    <t>Ocelová nosná konstrukce elektrolyticky zinkovaná</t>
  </si>
  <si>
    <t>0.2.2.6.002</t>
  </si>
  <si>
    <t>Plechový zákryt, krycí dveře na rozváděče  2m2</t>
  </si>
  <si>
    <t>D7</t>
  </si>
  <si>
    <t>Ostatní materiál:</t>
  </si>
  <si>
    <t>0.2.2.7.001</t>
  </si>
  <si>
    <t>Kotvící hmoždinky pr. 10</t>
  </si>
  <si>
    <t>0.2.2.7.002</t>
  </si>
  <si>
    <t>Šroub - vrut, pr. 8</t>
  </si>
  <si>
    <t>0.2.2.7.003</t>
  </si>
  <si>
    <t>Stavební materiál pro pilíř</t>
  </si>
  <si>
    <t>120</t>
  </si>
  <si>
    <t>D9</t>
  </si>
  <si>
    <t>Montážní práce:</t>
  </si>
  <si>
    <t>210100253</t>
  </si>
  <si>
    <t>Ukončení celoplastového kabelu do 4x50</t>
  </si>
  <si>
    <t>122</t>
  </si>
  <si>
    <t>210950101</t>
  </si>
  <si>
    <t>Štítek na označení kabelu</t>
  </si>
  <si>
    <t>124</t>
  </si>
  <si>
    <t>210220301</t>
  </si>
  <si>
    <t>Montáž svorky hromosvodné do 2 šroubů</t>
  </si>
  <si>
    <t>126</t>
  </si>
  <si>
    <t>210220021</t>
  </si>
  <si>
    <t>Uzemňovací vedení FeZn do 120 mm2 v zemi</t>
  </si>
  <si>
    <t>128</t>
  </si>
  <si>
    <t>210292011</t>
  </si>
  <si>
    <t>130</t>
  </si>
  <si>
    <t>210190003</t>
  </si>
  <si>
    <t>Rozvodnice oceloplechová do 100 kg</t>
  </si>
  <si>
    <t>132</t>
  </si>
  <si>
    <t>210290813</t>
  </si>
  <si>
    <t>Připojení motoru do 25 kW</t>
  </si>
  <si>
    <t>134</t>
  </si>
  <si>
    <t>210222452</t>
  </si>
  <si>
    <t>Ochranné pospojování Cu 4-16 mm2</t>
  </si>
  <si>
    <t>136</t>
  </si>
  <si>
    <t>210020652</t>
  </si>
  <si>
    <t>Ocelová nosná konstrukce do 10 kg</t>
  </si>
  <si>
    <t>138</t>
  </si>
  <si>
    <t>210802782</t>
  </si>
  <si>
    <t>Montáž šňůry do 12x 4 pevně</t>
  </si>
  <si>
    <t>140</t>
  </si>
  <si>
    <t>210020741</t>
  </si>
  <si>
    <t>Zákryt plný z plechu, výroba + montáž</t>
  </si>
  <si>
    <t>142</t>
  </si>
  <si>
    <t>D10</t>
  </si>
  <si>
    <t>4600200643</t>
  </si>
  <si>
    <t>Výkop kabelové rýhy 65x80, zem. Tř.3</t>
  </si>
  <si>
    <t>144</t>
  </si>
  <si>
    <t>4600560643</t>
  </si>
  <si>
    <t>Zához rýhy 65x80</t>
  </si>
  <si>
    <t>146</t>
  </si>
  <si>
    <t>4600270007</t>
  </si>
  <si>
    <t>Zdění pilíře pro RM1 a RE</t>
  </si>
  <si>
    <t>148</t>
  </si>
  <si>
    <t>4600490012</t>
  </si>
  <si>
    <t>Výstražná folie š.33 cm</t>
  </si>
  <si>
    <t>150</t>
  </si>
  <si>
    <t>4600510131</t>
  </si>
  <si>
    <t>Kabelový prostup rourou PVC</t>
  </si>
  <si>
    <t>152</t>
  </si>
  <si>
    <t>4600080001</t>
  </si>
  <si>
    <t>Betonový základ do zeminy</t>
  </si>
  <si>
    <t>154</t>
  </si>
  <si>
    <t>4600120061</t>
  </si>
  <si>
    <t>156</t>
  </si>
  <si>
    <t>4600050602</t>
  </si>
  <si>
    <t>Jáma pro základ pilíře, zem. Tř.3</t>
  </si>
  <si>
    <t>158</t>
  </si>
  <si>
    <t>4600600002</t>
  </si>
  <si>
    <t>Odvoz zeminy za každý další kilometr</t>
  </si>
  <si>
    <t>160</t>
  </si>
  <si>
    <t>4600650016</t>
  </si>
  <si>
    <t>Podkladový beton</t>
  </si>
  <si>
    <t>162</t>
  </si>
  <si>
    <t>4600420387</t>
  </si>
  <si>
    <t>Kabelové lože 10 cm písku, bet. Deska</t>
  </si>
  <si>
    <t>164</t>
  </si>
  <si>
    <t>D11</t>
  </si>
  <si>
    <t>Ostatní:</t>
  </si>
  <si>
    <t>0.2.2.11.002</t>
  </si>
  <si>
    <t>Zkoušky, zaškolení obsluhy</t>
  </si>
  <si>
    <t>166</t>
  </si>
  <si>
    <t>0.2.2.11.003</t>
  </si>
  <si>
    <t>Software, radiový přenos, vizualizace</t>
  </si>
  <si>
    <t>168</t>
  </si>
  <si>
    <t>0.2.2.11.003.1</t>
  </si>
  <si>
    <t>Doprava</t>
  </si>
  <si>
    <t>170</t>
  </si>
  <si>
    <t>52 - PS 02 Čerpací stanice ČS 2</t>
  </si>
  <si>
    <t>52.1 - PS 02.1 Technologická část ČS2</t>
  </si>
  <si>
    <t>-1175680035</t>
  </si>
  <si>
    <t>-726464703</t>
  </si>
  <si>
    <t>-1752543597</t>
  </si>
  <si>
    <t>1831660329</t>
  </si>
  <si>
    <t>270759903</t>
  </si>
  <si>
    <t>-1226415125</t>
  </si>
  <si>
    <t>-1944524926</t>
  </si>
  <si>
    <t>-322013949</t>
  </si>
  <si>
    <t>317768106</t>
  </si>
  <si>
    <t>-1462355860</t>
  </si>
  <si>
    <t>360846702</t>
  </si>
  <si>
    <t>4,0</t>
  </si>
  <si>
    <t>-1578180077</t>
  </si>
  <si>
    <t>122953187</t>
  </si>
  <si>
    <t>-826349571</t>
  </si>
  <si>
    <t>74509358</t>
  </si>
  <si>
    <t>52.2 - PS 02.2 Elektrotechnologie ČS2</t>
  </si>
  <si>
    <t>Zdění pilíře pro RM1</t>
  </si>
  <si>
    <t>53 - PS 03 Čerpací stanice ČS 3</t>
  </si>
  <si>
    <t>53.1 - PS 03.1 Technologická část ČS3</t>
  </si>
  <si>
    <t>380R501a</t>
  </si>
  <si>
    <t>Záplavné kalové čerpadlo se šroubovým záplavným kolem (BN3TM02-GSEQ1AF+NL1A2OA-10-2,0W)</t>
  </si>
  <si>
    <t>1255558480</t>
  </si>
  <si>
    <t>1141748101</t>
  </si>
  <si>
    <t>1536026744</t>
  </si>
  <si>
    <t>-731882482</t>
  </si>
  <si>
    <t>624373278</t>
  </si>
  <si>
    <t>-1238728181</t>
  </si>
  <si>
    <t>1169351902</t>
  </si>
  <si>
    <t>-882335022</t>
  </si>
  <si>
    <t>-118253911</t>
  </si>
  <si>
    <t>-1744719364</t>
  </si>
  <si>
    <t>1230701738</t>
  </si>
  <si>
    <t>5,0</t>
  </si>
  <si>
    <t>195665538</t>
  </si>
  <si>
    <t>141041636</t>
  </si>
  <si>
    <t>-1535743421</t>
  </si>
  <si>
    <t>382406679</t>
  </si>
  <si>
    <t>53.2 - PS 03.2 Elektrotechnologie ČS3</t>
  </si>
  <si>
    <t>Motorový spínač 6,3A, 400V</t>
  </si>
  <si>
    <t>101 - VON</t>
  </si>
  <si>
    <t>VRN - Vedlejší rozpočtové náklady</t>
  </si>
  <si>
    <t>VRN</t>
  </si>
  <si>
    <t>Vedlejší rozpočtové náklady</t>
  </si>
  <si>
    <t>00001</t>
  </si>
  <si>
    <t>Zařízení staveniště</t>
  </si>
  <si>
    <t>2112287049</t>
  </si>
  <si>
    <t>00002</t>
  </si>
  <si>
    <t>Dokumentace skutečného provedení stavby vč. zaměření</t>
  </si>
  <si>
    <t>448389253</t>
  </si>
  <si>
    <t>00015</t>
  </si>
  <si>
    <t>geodetické práce</t>
  </si>
  <si>
    <t>217263998</t>
  </si>
  <si>
    <t>00031</t>
  </si>
  <si>
    <t>Dodavatelská dílenská dokumentace</t>
  </si>
  <si>
    <t>-2135283038</t>
  </si>
  <si>
    <t>00101</t>
  </si>
  <si>
    <t>Projektové práce</t>
  </si>
  <si>
    <t>175366624</t>
  </si>
  <si>
    <t>00103</t>
  </si>
  <si>
    <t>Průzkumné práce
podrobný inženýrskogeologický průzkum</t>
  </si>
  <si>
    <t>209362474</t>
  </si>
  <si>
    <t>00104</t>
  </si>
  <si>
    <t>Inženýrská činnost</t>
  </si>
  <si>
    <t>257196686</t>
  </si>
  <si>
    <t>00201</t>
  </si>
  <si>
    <t>DIO</t>
  </si>
  <si>
    <t>241582225</t>
  </si>
  <si>
    <t>00302</t>
  </si>
  <si>
    <t>geotechnický monitoring</t>
  </si>
  <si>
    <t>-1645356734</t>
  </si>
  <si>
    <t>10001</t>
  </si>
  <si>
    <t>územní vlivy (ztížené dopravní podmínky, práce na těžko přístupných místech)</t>
  </si>
  <si>
    <t>-973095671</t>
  </si>
  <si>
    <t>10002</t>
  </si>
  <si>
    <t>provozní vlivy (provoz investora,ztížený silniční provoz, umístění staveniště s prostorovým omezením)</t>
  </si>
  <si>
    <t>766448264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</si>
</sst>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5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30" fillId="0" borderId="0" xfId="0" applyFont="1" applyAlignment="1">
      <alignment horizontal="left" vertical="center" wrapText="1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7" fillId="0" borderId="0" xfId="0" applyNumberFormat="1" applyFont="1" applyAlignment="1">
      <alignment horizontal="right" vertical="center"/>
    </xf>
    <xf numFmtId="0" fontId="22" fillId="5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5" borderId="8" xfId="0" applyFont="1" applyFill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5"/>
  <sheetViews>
    <sheetView showGridLines="0" tabSelected="1" workbookViewId="0">
      <selection activeCell="AN9" sqref="AN9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40" t="s">
        <v>5</v>
      </c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25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s="1" customFormat="1" ht="12" customHeight="1">
      <c r="B5" s="20"/>
      <c r="D5" s="24" t="s">
        <v>13</v>
      </c>
      <c r="K5" s="224" t="s">
        <v>14</v>
      </c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R5" s="20"/>
      <c r="BE5" s="221" t="s">
        <v>15</v>
      </c>
      <c r="BS5" s="17" t="s">
        <v>6</v>
      </c>
    </row>
    <row r="6" spans="1:74" s="1" customFormat="1" ht="36.950000000000003" customHeight="1">
      <c r="B6" s="20"/>
      <c r="D6" s="26" t="s">
        <v>16</v>
      </c>
      <c r="K6" s="226" t="s">
        <v>17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R6" s="20"/>
      <c r="BE6" s="222"/>
      <c r="BS6" s="17" t="s">
        <v>6</v>
      </c>
    </row>
    <row r="7" spans="1:74" s="1" customFormat="1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22"/>
      <c r="BS7" s="17" t="s">
        <v>6</v>
      </c>
    </row>
    <row r="8" spans="1:74" s="1" customFormat="1" ht="12" customHeight="1">
      <c r="B8" s="20"/>
      <c r="D8" s="27" t="s">
        <v>20</v>
      </c>
      <c r="K8" s="25" t="s">
        <v>21</v>
      </c>
      <c r="AK8" s="27" t="s">
        <v>22</v>
      </c>
      <c r="AN8" s="208">
        <v>44229</v>
      </c>
      <c r="AR8" s="20"/>
      <c r="BE8" s="222"/>
      <c r="BS8" s="17" t="s">
        <v>6</v>
      </c>
    </row>
    <row r="9" spans="1:74" s="1" customFormat="1" ht="14.45" customHeight="1">
      <c r="B9" s="20"/>
      <c r="AR9" s="20"/>
      <c r="BE9" s="222"/>
      <c r="BS9" s="17" t="s">
        <v>6</v>
      </c>
    </row>
    <row r="10" spans="1:74" s="1" customFormat="1" ht="12" customHeight="1">
      <c r="B10" s="20"/>
      <c r="D10" s="27" t="s">
        <v>23</v>
      </c>
      <c r="AK10" s="27" t="s">
        <v>24</v>
      </c>
      <c r="AN10" s="25" t="s">
        <v>1</v>
      </c>
      <c r="AR10" s="20"/>
      <c r="BE10" s="222"/>
      <c r="BS10" s="17" t="s">
        <v>6</v>
      </c>
    </row>
    <row r="11" spans="1:74" s="1" customFormat="1" ht="18.399999999999999" customHeight="1">
      <c r="B11" s="20"/>
      <c r="E11" s="25" t="s">
        <v>21</v>
      </c>
      <c r="AK11" s="27" t="s">
        <v>25</v>
      </c>
      <c r="AN11" s="25" t="s">
        <v>1</v>
      </c>
      <c r="AR11" s="20"/>
      <c r="BE11" s="222"/>
      <c r="BS11" s="17" t="s">
        <v>6</v>
      </c>
    </row>
    <row r="12" spans="1:74" s="1" customFormat="1" ht="6.95" customHeight="1">
      <c r="B12" s="20"/>
      <c r="AR12" s="20"/>
      <c r="BE12" s="222"/>
      <c r="BS12" s="17" t="s">
        <v>6</v>
      </c>
    </row>
    <row r="13" spans="1:74" s="1" customFormat="1" ht="12" customHeight="1">
      <c r="B13" s="20"/>
      <c r="D13" s="27" t="s">
        <v>26</v>
      </c>
      <c r="AK13" s="27" t="s">
        <v>24</v>
      </c>
      <c r="AN13" s="29" t="s">
        <v>27</v>
      </c>
      <c r="AR13" s="20"/>
      <c r="BE13" s="222"/>
      <c r="BS13" s="17" t="s">
        <v>6</v>
      </c>
    </row>
    <row r="14" spans="1:74" ht="12.75">
      <c r="B14" s="20"/>
      <c r="E14" s="227" t="s">
        <v>27</v>
      </c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7" t="s">
        <v>25</v>
      </c>
      <c r="AN14" s="29" t="s">
        <v>27</v>
      </c>
      <c r="AR14" s="20"/>
      <c r="BE14" s="222"/>
      <c r="BS14" s="17" t="s">
        <v>6</v>
      </c>
    </row>
    <row r="15" spans="1:74" s="1" customFormat="1" ht="6.95" customHeight="1">
      <c r="B15" s="20"/>
      <c r="AR15" s="20"/>
      <c r="BE15" s="222"/>
      <c r="BS15" s="17" t="s">
        <v>3</v>
      </c>
    </row>
    <row r="16" spans="1:74" s="1" customFormat="1" ht="12" customHeight="1">
      <c r="B16" s="20"/>
      <c r="D16" s="27" t="s">
        <v>28</v>
      </c>
      <c r="AK16" s="27" t="s">
        <v>24</v>
      </c>
      <c r="AN16" s="25" t="s">
        <v>1</v>
      </c>
      <c r="AR16" s="20"/>
      <c r="BE16" s="222"/>
      <c r="BS16" s="17" t="s">
        <v>3</v>
      </c>
    </row>
    <row r="17" spans="1:71" s="1" customFormat="1" ht="18.399999999999999" customHeight="1">
      <c r="B17" s="20"/>
      <c r="E17" s="25" t="s">
        <v>21</v>
      </c>
      <c r="AK17" s="27" t="s">
        <v>25</v>
      </c>
      <c r="AN17" s="25" t="s">
        <v>1</v>
      </c>
      <c r="AR17" s="20"/>
      <c r="BE17" s="222"/>
      <c r="BS17" s="17" t="s">
        <v>29</v>
      </c>
    </row>
    <row r="18" spans="1:71" s="1" customFormat="1" ht="6.95" customHeight="1">
      <c r="B18" s="20"/>
      <c r="AR18" s="20"/>
      <c r="BE18" s="222"/>
      <c r="BS18" s="17" t="s">
        <v>6</v>
      </c>
    </row>
    <row r="19" spans="1:71" s="1" customFormat="1" ht="12" customHeight="1">
      <c r="B19" s="20"/>
      <c r="D19" s="27" t="s">
        <v>30</v>
      </c>
      <c r="AK19" s="27" t="s">
        <v>24</v>
      </c>
      <c r="AN19" s="25" t="s">
        <v>1</v>
      </c>
      <c r="AR19" s="20"/>
      <c r="BE19" s="222"/>
      <c r="BS19" s="17" t="s">
        <v>6</v>
      </c>
    </row>
    <row r="20" spans="1:71" s="1" customFormat="1" ht="18.399999999999999" customHeight="1">
      <c r="B20" s="20"/>
      <c r="E20" s="25" t="s">
        <v>21</v>
      </c>
      <c r="AK20" s="27" t="s">
        <v>25</v>
      </c>
      <c r="AN20" s="25" t="s">
        <v>1</v>
      </c>
      <c r="AR20" s="20"/>
      <c r="BE20" s="222"/>
      <c r="BS20" s="17" t="s">
        <v>29</v>
      </c>
    </row>
    <row r="21" spans="1:71" s="1" customFormat="1" ht="6.95" customHeight="1">
      <c r="B21" s="20"/>
      <c r="AR21" s="20"/>
      <c r="BE21" s="222"/>
    </row>
    <row r="22" spans="1:71" s="1" customFormat="1" ht="12" customHeight="1">
      <c r="B22" s="20"/>
      <c r="D22" s="27" t="s">
        <v>31</v>
      </c>
      <c r="AR22" s="20"/>
      <c r="BE22" s="222"/>
    </row>
    <row r="23" spans="1:71" s="1" customFormat="1" ht="16.5" customHeight="1">
      <c r="B23" s="20"/>
      <c r="E23" s="229" t="s">
        <v>1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  <c r="AK23" s="229"/>
      <c r="AL23" s="229"/>
      <c r="AM23" s="229"/>
      <c r="AN23" s="229"/>
      <c r="AR23" s="20"/>
      <c r="BE23" s="222"/>
    </row>
    <row r="24" spans="1:71" s="1" customFormat="1" ht="6.95" customHeight="1">
      <c r="B24" s="20"/>
      <c r="AR24" s="20"/>
      <c r="BE24" s="222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22"/>
    </row>
    <row r="26" spans="1:71" s="2" customFormat="1" ht="25.9" customHeight="1">
      <c r="A26" s="32"/>
      <c r="B26" s="33"/>
      <c r="C26" s="32"/>
      <c r="D26" s="34" t="s">
        <v>32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30">
        <f>ROUND(AG94,2)</f>
        <v>0</v>
      </c>
      <c r="AL26" s="231"/>
      <c r="AM26" s="231"/>
      <c r="AN26" s="231"/>
      <c r="AO26" s="231"/>
      <c r="AP26" s="32"/>
      <c r="AQ26" s="32"/>
      <c r="AR26" s="33"/>
      <c r="BE26" s="222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22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32" t="s">
        <v>33</v>
      </c>
      <c r="M28" s="232"/>
      <c r="N28" s="232"/>
      <c r="O28" s="232"/>
      <c r="P28" s="232"/>
      <c r="Q28" s="32"/>
      <c r="R28" s="32"/>
      <c r="S28" s="32"/>
      <c r="T28" s="32"/>
      <c r="U28" s="32"/>
      <c r="V28" s="32"/>
      <c r="W28" s="232" t="s">
        <v>34</v>
      </c>
      <c r="X28" s="232"/>
      <c r="Y28" s="232"/>
      <c r="Z28" s="232"/>
      <c r="AA28" s="232"/>
      <c r="AB28" s="232"/>
      <c r="AC28" s="232"/>
      <c r="AD28" s="232"/>
      <c r="AE28" s="232"/>
      <c r="AF28" s="32"/>
      <c r="AG28" s="32"/>
      <c r="AH28" s="32"/>
      <c r="AI28" s="32"/>
      <c r="AJ28" s="32"/>
      <c r="AK28" s="232" t="s">
        <v>35</v>
      </c>
      <c r="AL28" s="232"/>
      <c r="AM28" s="232"/>
      <c r="AN28" s="232"/>
      <c r="AO28" s="232"/>
      <c r="AP28" s="32"/>
      <c r="AQ28" s="32"/>
      <c r="AR28" s="33"/>
      <c r="BE28" s="222"/>
    </row>
    <row r="29" spans="1:71" s="3" customFormat="1" ht="14.45" customHeight="1">
      <c r="B29" s="37"/>
      <c r="D29" s="27" t="s">
        <v>36</v>
      </c>
      <c r="F29" s="27" t="s">
        <v>37</v>
      </c>
      <c r="L29" s="235">
        <v>0.21</v>
      </c>
      <c r="M29" s="234"/>
      <c r="N29" s="234"/>
      <c r="O29" s="234"/>
      <c r="P29" s="234"/>
      <c r="W29" s="233">
        <f>ROUND(AZ94, 2)</f>
        <v>0</v>
      </c>
      <c r="X29" s="234"/>
      <c r="Y29" s="234"/>
      <c r="Z29" s="234"/>
      <c r="AA29" s="234"/>
      <c r="AB29" s="234"/>
      <c r="AC29" s="234"/>
      <c r="AD29" s="234"/>
      <c r="AE29" s="234"/>
      <c r="AK29" s="233">
        <f>ROUND(AV94, 2)</f>
        <v>0</v>
      </c>
      <c r="AL29" s="234"/>
      <c r="AM29" s="234"/>
      <c r="AN29" s="234"/>
      <c r="AO29" s="234"/>
      <c r="AR29" s="37"/>
      <c r="BE29" s="223"/>
    </row>
    <row r="30" spans="1:71" s="3" customFormat="1" ht="14.45" customHeight="1">
      <c r="B30" s="37"/>
      <c r="F30" s="27" t="s">
        <v>38</v>
      </c>
      <c r="L30" s="235">
        <v>0.15</v>
      </c>
      <c r="M30" s="234"/>
      <c r="N30" s="234"/>
      <c r="O30" s="234"/>
      <c r="P30" s="234"/>
      <c r="W30" s="233">
        <f>ROUND(BA94, 2)</f>
        <v>0</v>
      </c>
      <c r="X30" s="234"/>
      <c r="Y30" s="234"/>
      <c r="Z30" s="234"/>
      <c r="AA30" s="234"/>
      <c r="AB30" s="234"/>
      <c r="AC30" s="234"/>
      <c r="AD30" s="234"/>
      <c r="AE30" s="234"/>
      <c r="AK30" s="233">
        <f>ROUND(AW94, 2)</f>
        <v>0</v>
      </c>
      <c r="AL30" s="234"/>
      <c r="AM30" s="234"/>
      <c r="AN30" s="234"/>
      <c r="AO30" s="234"/>
      <c r="AR30" s="37"/>
      <c r="BE30" s="223"/>
    </row>
    <row r="31" spans="1:71" s="3" customFormat="1" ht="14.45" hidden="1" customHeight="1">
      <c r="B31" s="37"/>
      <c r="F31" s="27" t="s">
        <v>39</v>
      </c>
      <c r="L31" s="235">
        <v>0.21</v>
      </c>
      <c r="M31" s="234"/>
      <c r="N31" s="234"/>
      <c r="O31" s="234"/>
      <c r="P31" s="234"/>
      <c r="W31" s="233">
        <f>ROUND(BB94, 2)</f>
        <v>0</v>
      </c>
      <c r="X31" s="234"/>
      <c r="Y31" s="234"/>
      <c r="Z31" s="234"/>
      <c r="AA31" s="234"/>
      <c r="AB31" s="234"/>
      <c r="AC31" s="234"/>
      <c r="AD31" s="234"/>
      <c r="AE31" s="234"/>
      <c r="AK31" s="233">
        <v>0</v>
      </c>
      <c r="AL31" s="234"/>
      <c r="AM31" s="234"/>
      <c r="AN31" s="234"/>
      <c r="AO31" s="234"/>
      <c r="AR31" s="37"/>
      <c r="BE31" s="223"/>
    </row>
    <row r="32" spans="1:71" s="3" customFormat="1" ht="14.45" hidden="1" customHeight="1">
      <c r="B32" s="37"/>
      <c r="F32" s="27" t="s">
        <v>40</v>
      </c>
      <c r="L32" s="235">
        <v>0.15</v>
      </c>
      <c r="M32" s="234"/>
      <c r="N32" s="234"/>
      <c r="O32" s="234"/>
      <c r="P32" s="234"/>
      <c r="W32" s="233">
        <f>ROUND(BC94, 2)</f>
        <v>0</v>
      </c>
      <c r="X32" s="234"/>
      <c r="Y32" s="234"/>
      <c r="Z32" s="234"/>
      <c r="AA32" s="234"/>
      <c r="AB32" s="234"/>
      <c r="AC32" s="234"/>
      <c r="AD32" s="234"/>
      <c r="AE32" s="234"/>
      <c r="AK32" s="233">
        <v>0</v>
      </c>
      <c r="AL32" s="234"/>
      <c r="AM32" s="234"/>
      <c r="AN32" s="234"/>
      <c r="AO32" s="234"/>
      <c r="AR32" s="37"/>
      <c r="BE32" s="223"/>
    </row>
    <row r="33" spans="1:57" s="3" customFormat="1" ht="14.45" hidden="1" customHeight="1">
      <c r="B33" s="37"/>
      <c r="F33" s="27" t="s">
        <v>41</v>
      </c>
      <c r="L33" s="235">
        <v>0</v>
      </c>
      <c r="M33" s="234"/>
      <c r="N33" s="234"/>
      <c r="O33" s="234"/>
      <c r="P33" s="234"/>
      <c r="W33" s="233">
        <f>ROUND(BD94, 2)</f>
        <v>0</v>
      </c>
      <c r="X33" s="234"/>
      <c r="Y33" s="234"/>
      <c r="Z33" s="234"/>
      <c r="AA33" s="234"/>
      <c r="AB33" s="234"/>
      <c r="AC33" s="234"/>
      <c r="AD33" s="234"/>
      <c r="AE33" s="234"/>
      <c r="AK33" s="233">
        <v>0</v>
      </c>
      <c r="AL33" s="234"/>
      <c r="AM33" s="234"/>
      <c r="AN33" s="234"/>
      <c r="AO33" s="234"/>
      <c r="AR33" s="37"/>
      <c r="BE33" s="223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22"/>
    </row>
    <row r="35" spans="1:57" s="2" customFormat="1" ht="25.9" customHeight="1">
      <c r="A35" s="32"/>
      <c r="B35" s="33"/>
      <c r="C35" s="38"/>
      <c r="D35" s="39" t="s">
        <v>42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43</v>
      </c>
      <c r="U35" s="40"/>
      <c r="V35" s="40"/>
      <c r="W35" s="40"/>
      <c r="X35" s="239" t="s">
        <v>44</v>
      </c>
      <c r="Y35" s="237"/>
      <c r="Z35" s="237"/>
      <c r="AA35" s="237"/>
      <c r="AB35" s="237"/>
      <c r="AC35" s="40"/>
      <c r="AD35" s="40"/>
      <c r="AE35" s="40"/>
      <c r="AF35" s="40"/>
      <c r="AG35" s="40"/>
      <c r="AH35" s="40"/>
      <c r="AI35" s="40"/>
      <c r="AJ35" s="40"/>
      <c r="AK35" s="236">
        <f>SUM(AK26:AK33)</f>
        <v>0</v>
      </c>
      <c r="AL35" s="237"/>
      <c r="AM35" s="237"/>
      <c r="AN35" s="237"/>
      <c r="AO35" s="238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2"/>
      <c r="D49" s="43" t="s">
        <v>45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46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2.75">
      <c r="A60" s="32"/>
      <c r="B60" s="33"/>
      <c r="C60" s="32"/>
      <c r="D60" s="45" t="s">
        <v>47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48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47</v>
      </c>
      <c r="AI60" s="35"/>
      <c r="AJ60" s="35"/>
      <c r="AK60" s="35"/>
      <c r="AL60" s="35"/>
      <c r="AM60" s="45" t="s">
        <v>48</v>
      </c>
      <c r="AN60" s="35"/>
      <c r="AO60" s="35"/>
      <c r="AP60" s="32"/>
      <c r="AQ60" s="32"/>
      <c r="AR60" s="33"/>
      <c r="BE60" s="32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2.75">
      <c r="A64" s="32"/>
      <c r="B64" s="33"/>
      <c r="C64" s="32"/>
      <c r="D64" s="43" t="s">
        <v>49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50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2.75">
      <c r="A75" s="32"/>
      <c r="B75" s="33"/>
      <c r="C75" s="32"/>
      <c r="D75" s="45" t="s">
        <v>47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48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47</v>
      </c>
      <c r="AI75" s="35"/>
      <c r="AJ75" s="35"/>
      <c r="AK75" s="35"/>
      <c r="AL75" s="35"/>
      <c r="AM75" s="45" t="s">
        <v>48</v>
      </c>
      <c r="AN75" s="35"/>
      <c r="AO75" s="35"/>
      <c r="AP75" s="32"/>
      <c r="AQ75" s="32"/>
      <c r="AR75" s="33"/>
      <c r="BE75" s="32"/>
    </row>
    <row r="76" spans="1:57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5" customHeight="1">
      <c r="A82" s="32"/>
      <c r="B82" s="33"/>
      <c r="C82" s="21" t="s">
        <v>51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13</v>
      </c>
      <c r="L84" s="4" t="str">
        <f>K5</f>
        <v>02</v>
      </c>
      <c r="AR84" s="51"/>
    </row>
    <row r="85" spans="1:91" s="5" customFormat="1" ht="36.950000000000003" customHeight="1">
      <c r="B85" s="52"/>
      <c r="C85" s="53" t="s">
        <v>16</v>
      </c>
      <c r="L85" s="213" t="str">
        <f>K6</f>
        <v>Kanalizace Újezd</v>
      </c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  <c r="Y85" s="214"/>
      <c r="Z85" s="214"/>
      <c r="AA85" s="214"/>
      <c r="AB85" s="214"/>
      <c r="AC85" s="214"/>
      <c r="AD85" s="214"/>
      <c r="AE85" s="214"/>
      <c r="AF85" s="214"/>
      <c r="AG85" s="214"/>
      <c r="AH85" s="214"/>
      <c r="AI85" s="214"/>
      <c r="AJ85" s="214"/>
      <c r="AK85" s="214"/>
      <c r="AL85" s="214"/>
      <c r="AM85" s="214"/>
      <c r="AN85" s="214"/>
      <c r="AO85" s="214"/>
      <c r="AR85" s="52"/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20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22</v>
      </c>
      <c r="AJ87" s="32"/>
      <c r="AK87" s="32"/>
      <c r="AL87" s="32"/>
      <c r="AM87" s="243">
        <f>IF(AN8= "","",AN8)</f>
        <v>44229</v>
      </c>
      <c r="AN87" s="243"/>
      <c r="AO87" s="32"/>
      <c r="AP87" s="32"/>
      <c r="AQ87" s="32"/>
      <c r="AR87" s="33"/>
      <c r="BE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15.2" customHeight="1">
      <c r="A89" s="32"/>
      <c r="B89" s="33"/>
      <c r="C89" s="27" t="s">
        <v>23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 xml:space="preserve"> 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28</v>
      </c>
      <c r="AJ89" s="32"/>
      <c r="AK89" s="32"/>
      <c r="AL89" s="32"/>
      <c r="AM89" s="244" t="str">
        <f>IF(E17="","",E17)</f>
        <v xml:space="preserve"> </v>
      </c>
      <c r="AN89" s="245"/>
      <c r="AO89" s="245"/>
      <c r="AP89" s="245"/>
      <c r="AQ89" s="32"/>
      <c r="AR89" s="33"/>
      <c r="AS89" s="247" t="s">
        <v>52</v>
      </c>
      <c r="AT89" s="248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15.2" customHeight="1">
      <c r="A90" s="32"/>
      <c r="B90" s="33"/>
      <c r="C90" s="27" t="s">
        <v>26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30</v>
      </c>
      <c r="AJ90" s="32"/>
      <c r="AK90" s="32"/>
      <c r="AL90" s="32"/>
      <c r="AM90" s="244" t="str">
        <f>IF(E20="","",E20)</f>
        <v xml:space="preserve"> </v>
      </c>
      <c r="AN90" s="245"/>
      <c r="AO90" s="245"/>
      <c r="AP90" s="245"/>
      <c r="AQ90" s="32"/>
      <c r="AR90" s="33"/>
      <c r="AS90" s="249"/>
      <c r="AT90" s="250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49"/>
      <c r="AT91" s="250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220" t="s">
        <v>53</v>
      </c>
      <c r="D92" s="211"/>
      <c r="E92" s="211"/>
      <c r="F92" s="211"/>
      <c r="G92" s="211"/>
      <c r="H92" s="60"/>
      <c r="I92" s="210" t="s">
        <v>54</v>
      </c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211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211"/>
      <c r="AG92" s="242" t="s">
        <v>55</v>
      </c>
      <c r="AH92" s="211"/>
      <c r="AI92" s="211"/>
      <c r="AJ92" s="211"/>
      <c r="AK92" s="211"/>
      <c r="AL92" s="211"/>
      <c r="AM92" s="211"/>
      <c r="AN92" s="210" t="s">
        <v>56</v>
      </c>
      <c r="AO92" s="211"/>
      <c r="AP92" s="246"/>
      <c r="AQ92" s="61" t="s">
        <v>57</v>
      </c>
      <c r="AR92" s="33"/>
      <c r="AS92" s="62" t="s">
        <v>58</v>
      </c>
      <c r="AT92" s="63" t="s">
        <v>59</v>
      </c>
      <c r="AU92" s="63" t="s">
        <v>60</v>
      </c>
      <c r="AV92" s="63" t="s">
        <v>61</v>
      </c>
      <c r="AW92" s="63" t="s">
        <v>62</v>
      </c>
      <c r="AX92" s="63" t="s">
        <v>63</v>
      </c>
      <c r="AY92" s="63" t="s">
        <v>64</v>
      </c>
      <c r="AZ92" s="63" t="s">
        <v>65</v>
      </c>
      <c r="BA92" s="63" t="s">
        <v>66</v>
      </c>
      <c r="BB92" s="63" t="s">
        <v>67</v>
      </c>
      <c r="BC92" s="63" t="s">
        <v>68</v>
      </c>
      <c r="BD92" s="64" t="s">
        <v>69</v>
      </c>
      <c r="BE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50000000000003" customHeight="1">
      <c r="B94" s="68"/>
      <c r="C94" s="69" t="s">
        <v>70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15">
        <f>ROUND(AG95+AG99+AG100+AG104+AG107+AG110+AG113,2)</f>
        <v>0</v>
      </c>
      <c r="AH94" s="215"/>
      <c r="AI94" s="215"/>
      <c r="AJ94" s="215"/>
      <c r="AK94" s="215"/>
      <c r="AL94" s="215"/>
      <c r="AM94" s="215"/>
      <c r="AN94" s="251">
        <f t="shared" ref="AN94:AN113" si="0">SUM(AG94,AT94)</f>
        <v>0</v>
      </c>
      <c r="AO94" s="251"/>
      <c r="AP94" s="251"/>
      <c r="AQ94" s="72" t="s">
        <v>1</v>
      </c>
      <c r="AR94" s="68"/>
      <c r="AS94" s="73">
        <f>ROUND(AS95+AS99+AS100+AS104+AS107+AS110+AS113,2)</f>
        <v>0</v>
      </c>
      <c r="AT94" s="74">
        <f t="shared" ref="AT94:AT113" si="1">ROUND(SUM(AV94:AW94),2)</f>
        <v>0</v>
      </c>
      <c r="AU94" s="75">
        <f>ROUND(AU95+AU99+AU100+AU104+AU107+AU110+AU113,5)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ROUND(AZ95+AZ99+AZ100+AZ104+AZ107+AZ110+AZ113,2)</f>
        <v>0</v>
      </c>
      <c r="BA94" s="74">
        <f>ROUND(BA95+BA99+BA100+BA104+BA107+BA110+BA113,2)</f>
        <v>0</v>
      </c>
      <c r="BB94" s="74">
        <f>ROUND(BB95+BB99+BB100+BB104+BB107+BB110+BB113,2)</f>
        <v>0</v>
      </c>
      <c r="BC94" s="74">
        <f>ROUND(BC95+BC99+BC100+BC104+BC107+BC110+BC113,2)</f>
        <v>0</v>
      </c>
      <c r="BD94" s="76">
        <f>ROUND(BD95+BD99+BD100+BD104+BD107+BD110+BD113,2)</f>
        <v>0</v>
      </c>
      <c r="BS94" s="77" t="s">
        <v>71</v>
      </c>
      <c r="BT94" s="77" t="s">
        <v>72</v>
      </c>
      <c r="BU94" s="78" t="s">
        <v>73</v>
      </c>
      <c r="BV94" s="77" t="s">
        <v>74</v>
      </c>
      <c r="BW94" s="77" t="s">
        <v>4</v>
      </c>
      <c r="BX94" s="77" t="s">
        <v>75</v>
      </c>
      <c r="CL94" s="77" t="s">
        <v>1</v>
      </c>
    </row>
    <row r="95" spans="1:91" s="7" customFormat="1" ht="16.5" customHeight="1">
      <c r="B95" s="79"/>
      <c r="C95" s="80"/>
      <c r="D95" s="212" t="s">
        <v>76</v>
      </c>
      <c r="E95" s="212"/>
      <c r="F95" s="212"/>
      <c r="G95" s="212"/>
      <c r="H95" s="212"/>
      <c r="I95" s="81"/>
      <c r="J95" s="212" t="s">
        <v>77</v>
      </c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  <c r="AA95" s="212"/>
      <c r="AB95" s="212"/>
      <c r="AC95" s="212"/>
      <c r="AD95" s="212"/>
      <c r="AE95" s="212"/>
      <c r="AF95" s="212"/>
      <c r="AG95" s="241">
        <f>ROUND(SUM(AG96:AG98),2)</f>
        <v>0</v>
      </c>
      <c r="AH95" s="217"/>
      <c r="AI95" s="217"/>
      <c r="AJ95" s="217"/>
      <c r="AK95" s="217"/>
      <c r="AL95" s="217"/>
      <c r="AM95" s="217"/>
      <c r="AN95" s="216">
        <f t="shared" si="0"/>
        <v>0</v>
      </c>
      <c r="AO95" s="217"/>
      <c r="AP95" s="217"/>
      <c r="AQ95" s="82" t="s">
        <v>78</v>
      </c>
      <c r="AR95" s="79"/>
      <c r="AS95" s="83">
        <f>ROUND(SUM(AS96:AS98),2)</f>
        <v>0</v>
      </c>
      <c r="AT95" s="84">
        <f t="shared" si="1"/>
        <v>0</v>
      </c>
      <c r="AU95" s="85">
        <f>ROUND(SUM(AU96:AU98),5)</f>
        <v>0</v>
      </c>
      <c r="AV95" s="84">
        <f>ROUND(AZ95*L29,2)</f>
        <v>0</v>
      </c>
      <c r="AW95" s="84">
        <f>ROUND(BA95*L30,2)</f>
        <v>0</v>
      </c>
      <c r="AX95" s="84">
        <f>ROUND(BB95*L29,2)</f>
        <v>0</v>
      </c>
      <c r="AY95" s="84">
        <f>ROUND(BC95*L30,2)</f>
        <v>0</v>
      </c>
      <c r="AZ95" s="84">
        <f>ROUND(SUM(AZ96:AZ98),2)</f>
        <v>0</v>
      </c>
      <c r="BA95" s="84">
        <f>ROUND(SUM(BA96:BA98),2)</f>
        <v>0</v>
      </c>
      <c r="BB95" s="84">
        <f>ROUND(SUM(BB96:BB98),2)</f>
        <v>0</v>
      </c>
      <c r="BC95" s="84">
        <f>ROUND(SUM(BC96:BC98),2)</f>
        <v>0</v>
      </c>
      <c r="BD95" s="86">
        <f>ROUND(SUM(BD96:BD98),2)</f>
        <v>0</v>
      </c>
      <c r="BS95" s="87" t="s">
        <v>71</v>
      </c>
      <c r="BT95" s="87" t="s">
        <v>79</v>
      </c>
      <c r="BU95" s="87" t="s">
        <v>73</v>
      </c>
      <c r="BV95" s="87" t="s">
        <v>74</v>
      </c>
      <c r="BW95" s="87" t="s">
        <v>80</v>
      </c>
      <c r="BX95" s="87" t="s">
        <v>4</v>
      </c>
      <c r="CL95" s="87" t="s">
        <v>1</v>
      </c>
      <c r="CM95" s="87" t="s">
        <v>81</v>
      </c>
    </row>
    <row r="96" spans="1:91" s="4" customFormat="1" ht="16.5" customHeight="1">
      <c r="A96" s="88" t="s">
        <v>82</v>
      </c>
      <c r="B96" s="51"/>
      <c r="C96" s="10"/>
      <c r="D96" s="10"/>
      <c r="E96" s="209" t="s">
        <v>83</v>
      </c>
      <c r="F96" s="209"/>
      <c r="G96" s="209"/>
      <c r="H96" s="209"/>
      <c r="I96" s="209"/>
      <c r="J96" s="10"/>
      <c r="K96" s="209" t="s">
        <v>84</v>
      </c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  <c r="AA96" s="209"/>
      <c r="AB96" s="209"/>
      <c r="AC96" s="209"/>
      <c r="AD96" s="209"/>
      <c r="AE96" s="209"/>
      <c r="AF96" s="209"/>
      <c r="AG96" s="218">
        <f>'01.1 - SO 01.1 Splašková ...'!J32</f>
        <v>0</v>
      </c>
      <c r="AH96" s="219"/>
      <c r="AI96" s="219"/>
      <c r="AJ96" s="219"/>
      <c r="AK96" s="219"/>
      <c r="AL96" s="219"/>
      <c r="AM96" s="219"/>
      <c r="AN96" s="218">
        <f t="shared" si="0"/>
        <v>0</v>
      </c>
      <c r="AO96" s="219"/>
      <c r="AP96" s="219"/>
      <c r="AQ96" s="89" t="s">
        <v>85</v>
      </c>
      <c r="AR96" s="51"/>
      <c r="AS96" s="90">
        <v>0</v>
      </c>
      <c r="AT96" s="91">
        <f t="shared" si="1"/>
        <v>0</v>
      </c>
      <c r="AU96" s="92">
        <f>'01.1 - SO 01.1 Splašková ...'!P132</f>
        <v>0</v>
      </c>
      <c r="AV96" s="91">
        <f>'01.1 - SO 01.1 Splašková ...'!J35</f>
        <v>0</v>
      </c>
      <c r="AW96" s="91">
        <f>'01.1 - SO 01.1 Splašková ...'!J36</f>
        <v>0</v>
      </c>
      <c r="AX96" s="91">
        <f>'01.1 - SO 01.1 Splašková ...'!J37</f>
        <v>0</v>
      </c>
      <c r="AY96" s="91">
        <f>'01.1 - SO 01.1 Splašková ...'!J38</f>
        <v>0</v>
      </c>
      <c r="AZ96" s="91">
        <f>'01.1 - SO 01.1 Splašková ...'!F35</f>
        <v>0</v>
      </c>
      <c r="BA96" s="91">
        <f>'01.1 - SO 01.1 Splašková ...'!F36</f>
        <v>0</v>
      </c>
      <c r="BB96" s="91">
        <f>'01.1 - SO 01.1 Splašková ...'!F37</f>
        <v>0</v>
      </c>
      <c r="BC96" s="91">
        <f>'01.1 - SO 01.1 Splašková ...'!F38</f>
        <v>0</v>
      </c>
      <c r="BD96" s="93">
        <f>'01.1 - SO 01.1 Splašková ...'!F39</f>
        <v>0</v>
      </c>
      <c r="BT96" s="25" t="s">
        <v>81</v>
      </c>
      <c r="BV96" s="25" t="s">
        <v>74</v>
      </c>
      <c r="BW96" s="25" t="s">
        <v>86</v>
      </c>
      <c r="BX96" s="25" t="s">
        <v>80</v>
      </c>
      <c r="CL96" s="25" t="s">
        <v>1</v>
      </c>
    </row>
    <row r="97" spans="1:91" s="4" customFormat="1" ht="16.5" customHeight="1">
      <c r="A97" s="88" t="s">
        <v>82</v>
      </c>
      <c r="B97" s="51"/>
      <c r="C97" s="10"/>
      <c r="D97" s="10"/>
      <c r="E97" s="209" t="s">
        <v>87</v>
      </c>
      <c r="F97" s="209"/>
      <c r="G97" s="209"/>
      <c r="H97" s="209"/>
      <c r="I97" s="209"/>
      <c r="J97" s="10"/>
      <c r="K97" s="209" t="s">
        <v>88</v>
      </c>
      <c r="L97" s="209"/>
      <c r="M97" s="209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09"/>
      <c r="Y97" s="209"/>
      <c r="Z97" s="209"/>
      <c r="AA97" s="209"/>
      <c r="AB97" s="209"/>
      <c r="AC97" s="209"/>
      <c r="AD97" s="209"/>
      <c r="AE97" s="209"/>
      <c r="AF97" s="209"/>
      <c r="AG97" s="218">
        <f>'01.2 - SO 01.2 Výtlak V1,...'!J32</f>
        <v>0</v>
      </c>
      <c r="AH97" s="219"/>
      <c r="AI97" s="219"/>
      <c r="AJ97" s="219"/>
      <c r="AK97" s="219"/>
      <c r="AL97" s="219"/>
      <c r="AM97" s="219"/>
      <c r="AN97" s="218">
        <f t="shared" si="0"/>
        <v>0</v>
      </c>
      <c r="AO97" s="219"/>
      <c r="AP97" s="219"/>
      <c r="AQ97" s="89" t="s">
        <v>85</v>
      </c>
      <c r="AR97" s="51"/>
      <c r="AS97" s="90">
        <v>0</v>
      </c>
      <c r="AT97" s="91">
        <f t="shared" si="1"/>
        <v>0</v>
      </c>
      <c r="AU97" s="92">
        <f>'01.2 - SO 01.2 Výtlak V1,...'!P129</f>
        <v>0</v>
      </c>
      <c r="AV97" s="91">
        <f>'01.2 - SO 01.2 Výtlak V1,...'!J35</f>
        <v>0</v>
      </c>
      <c r="AW97" s="91">
        <f>'01.2 - SO 01.2 Výtlak V1,...'!J36</f>
        <v>0</v>
      </c>
      <c r="AX97" s="91">
        <f>'01.2 - SO 01.2 Výtlak V1,...'!J37</f>
        <v>0</v>
      </c>
      <c r="AY97" s="91">
        <f>'01.2 - SO 01.2 Výtlak V1,...'!J38</f>
        <v>0</v>
      </c>
      <c r="AZ97" s="91">
        <f>'01.2 - SO 01.2 Výtlak V1,...'!F35</f>
        <v>0</v>
      </c>
      <c r="BA97" s="91">
        <f>'01.2 - SO 01.2 Výtlak V1,...'!F36</f>
        <v>0</v>
      </c>
      <c r="BB97" s="91">
        <f>'01.2 - SO 01.2 Výtlak V1,...'!F37</f>
        <v>0</v>
      </c>
      <c r="BC97" s="91">
        <f>'01.2 - SO 01.2 Výtlak V1,...'!F38</f>
        <v>0</v>
      </c>
      <c r="BD97" s="93">
        <f>'01.2 - SO 01.2 Výtlak V1,...'!F39</f>
        <v>0</v>
      </c>
      <c r="BT97" s="25" t="s">
        <v>81</v>
      </c>
      <c r="BV97" s="25" t="s">
        <v>74</v>
      </c>
      <c r="BW97" s="25" t="s">
        <v>89</v>
      </c>
      <c r="BX97" s="25" t="s">
        <v>80</v>
      </c>
      <c r="CL97" s="25" t="s">
        <v>1</v>
      </c>
    </row>
    <row r="98" spans="1:91" s="4" customFormat="1" ht="23.25" customHeight="1">
      <c r="A98" s="88" t="s">
        <v>82</v>
      </c>
      <c r="B98" s="51"/>
      <c r="C98" s="10"/>
      <c r="D98" s="10"/>
      <c r="E98" s="209" t="s">
        <v>90</v>
      </c>
      <c r="F98" s="209"/>
      <c r="G98" s="209"/>
      <c r="H98" s="209"/>
      <c r="I98" s="209"/>
      <c r="J98" s="10"/>
      <c r="K98" s="209" t="s">
        <v>91</v>
      </c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209"/>
      <c r="Z98" s="209"/>
      <c r="AA98" s="209"/>
      <c r="AB98" s="209"/>
      <c r="AC98" s="209"/>
      <c r="AD98" s="209"/>
      <c r="AE98" s="209"/>
      <c r="AF98" s="209"/>
      <c r="AG98" s="218">
        <f>'01.3 - SO 01.3 Čerpací st...'!J32</f>
        <v>0</v>
      </c>
      <c r="AH98" s="219"/>
      <c r="AI98" s="219"/>
      <c r="AJ98" s="219"/>
      <c r="AK98" s="219"/>
      <c r="AL98" s="219"/>
      <c r="AM98" s="219"/>
      <c r="AN98" s="218">
        <f t="shared" si="0"/>
        <v>0</v>
      </c>
      <c r="AO98" s="219"/>
      <c r="AP98" s="219"/>
      <c r="AQ98" s="89" t="s">
        <v>85</v>
      </c>
      <c r="AR98" s="51"/>
      <c r="AS98" s="90">
        <v>0</v>
      </c>
      <c r="AT98" s="91">
        <f t="shared" si="1"/>
        <v>0</v>
      </c>
      <c r="AU98" s="92">
        <f>'01.3 - SO 01.3 Čerpací st...'!P129</f>
        <v>0</v>
      </c>
      <c r="AV98" s="91">
        <f>'01.3 - SO 01.3 Čerpací st...'!J35</f>
        <v>0</v>
      </c>
      <c r="AW98" s="91">
        <f>'01.3 - SO 01.3 Čerpací st...'!J36</f>
        <v>0</v>
      </c>
      <c r="AX98" s="91">
        <f>'01.3 - SO 01.3 Čerpací st...'!J37</f>
        <v>0</v>
      </c>
      <c r="AY98" s="91">
        <f>'01.3 - SO 01.3 Čerpací st...'!J38</f>
        <v>0</v>
      </c>
      <c r="AZ98" s="91">
        <f>'01.3 - SO 01.3 Čerpací st...'!F35</f>
        <v>0</v>
      </c>
      <c r="BA98" s="91">
        <f>'01.3 - SO 01.3 Čerpací st...'!F36</f>
        <v>0</v>
      </c>
      <c r="BB98" s="91">
        <f>'01.3 - SO 01.3 Čerpací st...'!F37</f>
        <v>0</v>
      </c>
      <c r="BC98" s="91">
        <f>'01.3 - SO 01.3 Čerpací st...'!F38</f>
        <v>0</v>
      </c>
      <c r="BD98" s="93">
        <f>'01.3 - SO 01.3 Čerpací st...'!F39</f>
        <v>0</v>
      </c>
      <c r="BT98" s="25" t="s">
        <v>81</v>
      </c>
      <c r="BV98" s="25" t="s">
        <v>74</v>
      </c>
      <c r="BW98" s="25" t="s">
        <v>92</v>
      </c>
      <c r="BX98" s="25" t="s">
        <v>80</v>
      </c>
      <c r="CL98" s="25" t="s">
        <v>1</v>
      </c>
    </row>
    <row r="99" spans="1:91" s="7" customFormat="1" ht="16.5" customHeight="1">
      <c r="A99" s="88" t="s">
        <v>82</v>
      </c>
      <c r="B99" s="79"/>
      <c r="C99" s="80"/>
      <c r="D99" s="212" t="s">
        <v>14</v>
      </c>
      <c r="E99" s="212"/>
      <c r="F99" s="212"/>
      <c r="G99" s="212"/>
      <c r="H99" s="212"/>
      <c r="I99" s="81"/>
      <c r="J99" s="212" t="s">
        <v>93</v>
      </c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2"/>
      <c r="X99" s="212"/>
      <c r="Y99" s="212"/>
      <c r="Z99" s="212"/>
      <c r="AA99" s="212"/>
      <c r="AB99" s="212"/>
      <c r="AC99" s="212"/>
      <c r="AD99" s="212"/>
      <c r="AE99" s="212"/>
      <c r="AF99" s="212"/>
      <c r="AG99" s="216">
        <f>'02 - SO 02 Kanalizační př...'!J30</f>
        <v>0</v>
      </c>
      <c r="AH99" s="217"/>
      <c r="AI99" s="217"/>
      <c r="AJ99" s="217"/>
      <c r="AK99" s="217"/>
      <c r="AL99" s="217"/>
      <c r="AM99" s="217"/>
      <c r="AN99" s="216">
        <f t="shared" si="0"/>
        <v>0</v>
      </c>
      <c r="AO99" s="217"/>
      <c r="AP99" s="217"/>
      <c r="AQ99" s="82" t="s">
        <v>78</v>
      </c>
      <c r="AR99" s="79"/>
      <c r="AS99" s="83">
        <v>0</v>
      </c>
      <c r="AT99" s="84">
        <f t="shared" si="1"/>
        <v>0</v>
      </c>
      <c r="AU99" s="85">
        <f>'02 - SO 02 Kanalizační př...'!P125</f>
        <v>0</v>
      </c>
      <c r="AV99" s="84">
        <f>'02 - SO 02 Kanalizační př...'!J33</f>
        <v>0</v>
      </c>
      <c r="AW99" s="84">
        <f>'02 - SO 02 Kanalizační př...'!J34</f>
        <v>0</v>
      </c>
      <c r="AX99" s="84">
        <f>'02 - SO 02 Kanalizační př...'!J35</f>
        <v>0</v>
      </c>
      <c r="AY99" s="84">
        <f>'02 - SO 02 Kanalizační př...'!J36</f>
        <v>0</v>
      </c>
      <c r="AZ99" s="84">
        <f>'02 - SO 02 Kanalizační př...'!F33</f>
        <v>0</v>
      </c>
      <c r="BA99" s="84">
        <f>'02 - SO 02 Kanalizační př...'!F34</f>
        <v>0</v>
      </c>
      <c r="BB99" s="84">
        <f>'02 - SO 02 Kanalizační př...'!F35</f>
        <v>0</v>
      </c>
      <c r="BC99" s="84">
        <f>'02 - SO 02 Kanalizační př...'!F36</f>
        <v>0</v>
      </c>
      <c r="BD99" s="86">
        <f>'02 - SO 02 Kanalizační př...'!F37</f>
        <v>0</v>
      </c>
      <c r="BT99" s="87" t="s">
        <v>79</v>
      </c>
      <c r="BV99" s="87" t="s">
        <v>74</v>
      </c>
      <c r="BW99" s="87" t="s">
        <v>94</v>
      </c>
      <c r="BX99" s="87" t="s">
        <v>4</v>
      </c>
      <c r="CL99" s="87" t="s">
        <v>1</v>
      </c>
      <c r="CM99" s="87" t="s">
        <v>81</v>
      </c>
    </row>
    <row r="100" spans="1:91" s="7" customFormat="1" ht="16.5" customHeight="1">
      <c r="B100" s="79"/>
      <c r="C100" s="80"/>
      <c r="D100" s="212" t="s">
        <v>95</v>
      </c>
      <c r="E100" s="212"/>
      <c r="F100" s="212"/>
      <c r="G100" s="212"/>
      <c r="H100" s="212"/>
      <c r="I100" s="81"/>
      <c r="J100" s="212" t="s">
        <v>96</v>
      </c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/>
      <c r="AF100" s="212"/>
      <c r="AG100" s="241">
        <f>ROUND(SUM(AG101:AG103),2)</f>
        <v>0</v>
      </c>
      <c r="AH100" s="217"/>
      <c r="AI100" s="217"/>
      <c r="AJ100" s="217"/>
      <c r="AK100" s="217"/>
      <c r="AL100" s="217"/>
      <c r="AM100" s="217"/>
      <c r="AN100" s="216">
        <f t="shared" si="0"/>
        <v>0</v>
      </c>
      <c r="AO100" s="217"/>
      <c r="AP100" s="217"/>
      <c r="AQ100" s="82" t="s">
        <v>78</v>
      </c>
      <c r="AR100" s="79"/>
      <c r="AS100" s="83">
        <f>ROUND(SUM(AS101:AS103),2)</f>
        <v>0</v>
      </c>
      <c r="AT100" s="84">
        <f t="shared" si="1"/>
        <v>0</v>
      </c>
      <c r="AU100" s="85">
        <f>ROUND(SUM(AU101:AU103),5)</f>
        <v>0</v>
      </c>
      <c r="AV100" s="84">
        <f>ROUND(AZ100*L29,2)</f>
        <v>0</v>
      </c>
      <c r="AW100" s="84">
        <f>ROUND(BA100*L30,2)</f>
        <v>0</v>
      </c>
      <c r="AX100" s="84">
        <f>ROUND(BB100*L29,2)</f>
        <v>0</v>
      </c>
      <c r="AY100" s="84">
        <f>ROUND(BC100*L30,2)</f>
        <v>0</v>
      </c>
      <c r="AZ100" s="84">
        <f>ROUND(SUM(AZ101:AZ103),2)</f>
        <v>0</v>
      </c>
      <c r="BA100" s="84">
        <f>ROUND(SUM(BA101:BA103),2)</f>
        <v>0</v>
      </c>
      <c r="BB100" s="84">
        <f>ROUND(SUM(BB101:BB103),2)</f>
        <v>0</v>
      </c>
      <c r="BC100" s="84">
        <f>ROUND(SUM(BC101:BC103),2)</f>
        <v>0</v>
      </c>
      <c r="BD100" s="86">
        <f>ROUND(SUM(BD101:BD103),2)</f>
        <v>0</v>
      </c>
      <c r="BS100" s="87" t="s">
        <v>71</v>
      </c>
      <c r="BT100" s="87" t="s">
        <v>79</v>
      </c>
      <c r="BU100" s="87" t="s">
        <v>73</v>
      </c>
      <c r="BV100" s="87" t="s">
        <v>74</v>
      </c>
      <c r="BW100" s="87" t="s">
        <v>97</v>
      </c>
      <c r="BX100" s="87" t="s">
        <v>4</v>
      </c>
      <c r="CL100" s="87" t="s">
        <v>1</v>
      </c>
      <c r="CM100" s="87" t="s">
        <v>81</v>
      </c>
    </row>
    <row r="101" spans="1:91" s="4" customFormat="1" ht="16.5" customHeight="1">
      <c r="A101" s="88" t="s">
        <v>82</v>
      </c>
      <c r="B101" s="51"/>
      <c r="C101" s="10"/>
      <c r="D101" s="10"/>
      <c r="E101" s="209" t="s">
        <v>98</v>
      </c>
      <c r="F101" s="209"/>
      <c r="G101" s="209"/>
      <c r="H101" s="209"/>
      <c r="I101" s="209"/>
      <c r="J101" s="10"/>
      <c r="K101" s="209" t="s">
        <v>99</v>
      </c>
      <c r="L101" s="209"/>
      <c r="M101" s="209"/>
      <c r="N101" s="209"/>
      <c r="O101" s="209"/>
      <c r="P101" s="209"/>
      <c r="Q101" s="209"/>
      <c r="R101" s="209"/>
      <c r="S101" s="209"/>
      <c r="T101" s="209"/>
      <c r="U101" s="209"/>
      <c r="V101" s="209"/>
      <c r="W101" s="209"/>
      <c r="X101" s="209"/>
      <c r="Y101" s="209"/>
      <c r="Z101" s="209"/>
      <c r="AA101" s="209"/>
      <c r="AB101" s="209"/>
      <c r="AC101" s="209"/>
      <c r="AD101" s="209"/>
      <c r="AE101" s="209"/>
      <c r="AF101" s="209"/>
      <c r="AG101" s="218">
        <f>'03a - SO 03a Přípojka NN ...'!J32</f>
        <v>0</v>
      </c>
      <c r="AH101" s="219"/>
      <c r="AI101" s="219"/>
      <c r="AJ101" s="219"/>
      <c r="AK101" s="219"/>
      <c r="AL101" s="219"/>
      <c r="AM101" s="219"/>
      <c r="AN101" s="218">
        <f t="shared" si="0"/>
        <v>0</v>
      </c>
      <c r="AO101" s="219"/>
      <c r="AP101" s="219"/>
      <c r="AQ101" s="89" t="s">
        <v>85</v>
      </c>
      <c r="AR101" s="51"/>
      <c r="AS101" s="90">
        <v>0</v>
      </c>
      <c r="AT101" s="91">
        <f t="shared" si="1"/>
        <v>0</v>
      </c>
      <c r="AU101" s="92">
        <f>'03a - SO 03a Přípojka NN ...'!P121</f>
        <v>0</v>
      </c>
      <c r="AV101" s="91">
        <f>'03a - SO 03a Přípojka NN ...'!J35</f>
        <v>0</v>
      </c>
      <c r="AW101" s="91">
        <f>'03a - SO 03a Přípojka NN ...'!J36</f>
        <v>0</v>
      </c>
      <c r="AX101" s="91">
        <f>'03a - SO 03a Přípojka NN ...'!J37</f>
        <v>0</v>
      </c>
      <c r="AY101" s="91">
        <f>'03a - SO 03a Přípojka NN ...'!J38</f>
        <v>0</v>
      </c>
      <c r="AZ101" s="91">
        <f>'03a - SO 03a Přípojka NN ...'!F35</f>
        <v>0</v>
      </c>
      <c r="BA101" s="91">
        <f>'03a - SO 03a Přípojka NN ...'!F36</f>
        <v>0</v>
      </c>
      <c r="BB101" s="91">
        <f>'03a - SO 03a Přípojka NN ...'!F37</f>
        <v>0</v>
      </c>
      <c r="BC101" s="91">
        <f>'03a - SO 03a Přípojka NN ...'!F38</f>
        <v>0</v>
      </c>
      <c r="BD101" s="93">
        <f>'03a - SO 03a Přípojka NN ...'!F39</f>
        <v>0</v>
      </c>
      <c r="BT101" s="25" t="s">
        <v>81</v>
      </c>
      <c r="BV101" s="25" t="s">
        <v>74</v>
      </c>
      <c r="BW101" s="25" t="s">
        <v>100</v>
      </c>
      <c r="BX101" s="25" t="s">
        <v>97</v>
      </c>
      <c r="CL101" s="25" t="s">
        <v>1</v>
      </c>
    </row>
    <row r="102" spans="1:91" s="4" customFormat="1" ht="16.5" customHeight="1">
      <c r="A102" s="88" t="s">
        <v>82</v>
      </c>
      <c r="B102" s="51"/>
      <c r="C102" s="10"/>
      <c r="D102" s="10"/>
      <c r="E102" s="209" t="s">
        <v>101</v>
      </c>
      <c r="F102" s="209"/>
      <c r="G102" s="209"/>
      <c r="H102" s="209"/>
      <c r="I102" s="209"/>
      <c r="J102" s="10"/>
      <c r="K102" s="209" t="s">
        <v>102</v>
      </c>
      <c r="L102" s="209"/>
      <c r="M102" s="209"/>
      <c r="N102" s="209"/>
      <c r="O102" s="209"/>
      <c r="P102" s="209"/>
      <c r="Q102" s="209"/>
      <c r="R102" s="209"/>
      <c r="S102" s="209"/>
      <c r="T102" s="209"/>
      <c r="U102" s="209"/>
      <c r="V102" s="209"/>
      <c r="W102" s="209"/>
      <c r="X102" s="209"/>
      <c r="Y102" s="209"/>
      <c r="Z102" s="209"/>
      <c r="AA102" s="209"/>
      <c r="AB102" s="209"/>
      <c r="AC102" s="209"/>
      <c r="AD102" s="209"/>
      <c r="AE102" s="209"/>
      <c r="AF102" s="209"/>
      <c r="AG102" s="218">
        <f>'03b - SO 03b Přípojka NN ...'!J32</f>
        <v>0</v>
      </c>
      <c r="AH102" s="219"/>
      <c r="AI102" s="219"/>
      <c r="AJ102" s="219"/>
      <c r="AK102" s="219"/>
      <c r="AL102" s="219"/>
      <c r="AM102" s="219"/>
      <c r="AN102" s="218">
        <f t="shared" si="0"/>
        <v>0</v>
      </c>
      <c r="AO102" s="219"/>
      <c r="AP102" s="219"/>
      <c r="AQ102" s="89" t="s">
        <v>85</v>
      </c>
      <c r="AR102" s="51"/>
      <c r="AS102" s="90">
        <v>0</v>
      </c>
      <c r="AT102" s="91">
        <f t="shared" si="1"/>
        <v>0</v>
      </c>
      <c r="AU102" s="92">
        <f>'03b - SO 03b Přípojka NN ...'!P121</f>
        <v>0</v>
      </c>
      <c r="AV102" s="91">
        <f>'03b - SO 03b Přípojka NN ...'!J35</f>
        <v>0</v>
      </c>
      <c r="AW102" s="91">
        <f>'03b - SO 03b Přípojka NN ...'!J36</f>
        <v>0</v>
      </c>
      <c r="AX102" s="91">
        <f>'03b - SO 03b Přípojka NN ...'!J37</f>
        <v>0</v>
      </c>
      <c r="AY102" s="91">
        <f>'03b - SO 03b Přípojka NN ...'!J38</f>
        <v>0</v>
      </c>
      <c r="AZ102" s="91">
        <f>'03b - SO 03b Přípojka NN ...'!F35</f>
        <v>0</v>
      </c>
      <c r="BA102" s="91">
        <f>'03b - SO 03b Přípojka NN ...'!F36</f>
        <v>0</v>
      </c>
      <c r="BB102" s="91">
        <f>'03b - SO 03b Přípojka NN ...'!F37</f>
        <v>0</v>
      </c>
      <c r="BC102" s="91">
        <f>'03b - SO 03b Přípojka NN ...'!F38</f>
        <v>0</v>
      </c>
      <c r="BD102" s="93">
        <f>'03b - SO 03b Přípojka NN ...'!F39</f>
        <v>0</v>
      </c>
      <c r="BT102" s="25" t="s">
        <v>81</v>
      </c>
      <c r="BV102" s="25" t="s">
        <v>74</v>
      </c>
      <c r="BW102" s="25" t="s">
        <v>103</v>
      </c>
      <c r="BX102" s="25" t="s">
        <v>97</v>
      </c>
      <c r="CL102" s="25" t="s">
        <v>1</v>
      </c>
    </row>
    <row r="103" spans="1:91" s="4" customFormat="1" ht="16.5" customHeight="1">
      <c r="A103" s="88" t="s">
        <v>82</v>
      </c>
      <c r="B103" s="51"/>
      <c r="C103" s="10"/>
      <c r="D103" s="10"/>
      <c r="E103" s="209" t="s">
        <v>104</v>
      </c>
      <c r="F103" s="209"/>
      <c r="G103" s="209"/>
      <c r="H103" s="209"/>
      <c r="I103" s="209"/>
      <c r="J103" s="10"/>
      <c r="K103" s="209" t="s">
        <v>105</v>
      </c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  <c r="V103" s="209"/>
      <c r="W103" s="209"/>
      <c r="X103" s="209"/>
      <c r="Y103" s="209"/>
      <c r="Z103" s="209"/>
      <c r="AA103" s="209"/>
      <c r="AB103" s="209"/>
      <c r="AC103" s="209"/>
      <c r="AD103" s="209"/>
      <c r="AE103" s="209"/>
      <c r="AF103" s="209"/>
      <c r="AG103" s="218">
        <f>'03c - SO 03c Přípojka NN ...'!J32</f>
        <v>0</v>
      </c>
      <c r="AH103" s="219"/>
      <c r="AI103" s="219"/>
      <c r="AJ103" s="219"/>
      <c r="AK103" s="219"/>
      <c r="AL103" s="219"/>
      <c r="AM103" s="219"/>
      <c r="AN103" s="218">
        <f t="shared" si="0"/>
        <v>0</v>
      </c>
      <c r="AO103" s="219"/>
      <c r="AP103" s="219"/>
      <c r="AQ103" s="89" t="s">
        <v>85</v>
      </c>
      <c r="AR103" s="51"/>
      <c r="AS103" s="90">
        <v>0</v>
      </c>
      <c r="AT103" s="91">
        <f t="shared" si="1"/>
        <v>0</v>
      </c>
      <c r="AU103" s="92">
        <f>'03c - SO 03c Přípojka NN ...'!P121</f>
        <v>0</v>
      </c>
      <c r="AV103" s="91">
        <f>'03c - SO 03c Přípojka NN ...'!J35</f>
        <v>0</v>
      </c>
      <c r="AW103" s="91">
        <f>'03c - SO 03c Přípojka NN ...'!J36</f>
        <v>0</v>
      </c>
      <c r="AX103" s="91">
        <f>'03c - SO 03c Přípojka NN ...'!J37</f>
        <v>0</v>
      </c>
      <c r="AY103" s="91">
        <f>'03c - SO 03c Přípojka NN ...'!J38</f>
        <v>0</v>
      </c>
      <c r="AZ103" s="91">
        <f>'03c - SO 03c Přípojka NN ...'!F35</f>
        <v>0</v>
      </c>
      <c r="BA103" s="91">
        <f>'03c - SO 03c Přípojka NN ...'!F36</f>
        <v>0</v>
      </c>
      <c r="BB103" s="91">
        <f>'03c - SO 03c Přípojka NN ...'!F37</f>
        <v>0</v>
      </c>
      <c r="BC103" s="91">
        <f>'03c - SO 03c Přípojka NN ...'!F38</f>
        <v>0</v>
      </c>
      <c r="BD103" s="93">
        <f>'03c - SO 03c Přípojka NN ...'!F39</f>
        <v>0</v>
      </c>
      <c r="BT103" s="25" t="s">
        <v>81</v>
      </c>
      <c r="BV103" s="25" t="s">
        <v>74</v>
      </c>
      <c r="BW103" s="25" t="s">
        <v>106</v>
      </c>
      <c r="BX103" s="25" t="s">
        <v>97</v>
      </c>
      <c r="CL103" s="25" t="s">
        <v>1</v>
      </c>
    </row>
    <row r="104" spans="1:91" s="7" customFormat="1" ht="16.5" customHeight="1">
      <c r="B104" s="79"/>
      <c r="C104" s="80"/>
      <c r="D104" s="212" t="s">
        <v>107</v>
      </c>
      <c r="E104" s="212"/>
      <c r="F104" s="212"/>
      <c r="G104" s="212"/>
      <c r="H104" s="212"/>
      <c r="I104" s="81"/>
      <c r="J104" s="212" t="s">
        <v>108</v>
      </c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2"/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/>
      <c r="AF104" s="212"/>
      <c r="AG104" s="241">
        <f>ROUND(SUM(AG105:AG106),2)</f>
        <v>0</v>
      </c>
      <c r="AH104" s="217"/>
      <c r="AI104" s="217"/>
      <c r="AJ104" s="217"/>
      <c r="AK104" s="217"/>
      <c r="AL104" s="217"/>
      <c r="AM104" s="217"/>
      <c r="AN104" s="216">
        <f t="shared" si="0"/>
        <v>0</v>
      </c>
      <c r="AO104" s="217"/>
      <c r="AP104" s="217"/>
      <c r="AQ104" s="82" t="s">
        <v>109</v>
      </c>
      <c r="AR104" s="79"/>
      <c r="AS104" s="83">
        <f>ROUND(SUM(AS105:AS106),2)</f>
        <v>0</v>
      </c>
      <c r="AT104" s="84">
        <f t="shared" si="1"/>
        <v>0</v>
      </c>
      <c r="AU104" s="85">
        <f>ROUND(SUM(AU105:AU106),5)</f>
        <v>0</v>
      </c>
      <c r="AV104" s="84">
        <f>ROUND(AZ104*L29,2)</f>
        <v>0</v>
      </c>
      <c r="AW104" s="84">
        <f>ROUND(BA104*L30,2)</f>
        <v>0</v>
      </c>
      <c r="AX104" s="84">
        <f>ROUND(BB104*L29,2)</f>
        <v>0</v>
      </c>
      <c r="AY104" s="84">
        <f>ROUND(BC104*L30,2)</f>
        <v>0</v>
      </c>
      <c r="AZ104" s="84">
        <f>ROUND(SUM(AZ105:AZ106),2)</f>
        <v>0</v>
      </c>
      <c r="BA104" s="84">
        <f>ROUND(SUM(BA105:BA106),2)</f>
        <v>0</v>
      </c>
      <c r="BB104" s="84">
        <f>ROUND(SUM(BB105:BB106),2)</f>
        <v>0</v>
      </c>
      <c r="BC104" s="84">
        <f>ROUND(SUM(BC105:BC106),2)</f>
        <v>0</v>
      </c>
      <c r="BD104" s="86">
        <f>ROUND(SUM(BD105:BD106),2)</f>
        <v>0</v>
      </c>
      <c r="BS104" s="87" t="s">
        <v>71</v>
      </c>
      <c r="BT104" s="87" t="s">
        <v>79</v>
      </c>
      <c r="BU104" s="87" t="s">
        <v>73</v>
      </c>
      <c r="BV104" s="87" t="s">
        <v>74</v>
      </c>
      <c r="BW104" s="87" t="s">
        <v>110</v>
      </c>
      <c r="BX104" s="87" t="s">
        <v>4</v>
      </c>
      <c r="CL104" s="87" t="s">
        <v>1</v>
      </c>
      <c r="CM104" s="87" t="s">
        <v>81</v>
      </c>
    </row>
    <row r="105" spans="1:91" s="4" customFormat="1" ht="16.5" customHeight="1">
      <c r="A105" s="88" t="s">
        <v>82</v>
      </c>
      <c r="B105" s="51"/>
      <c r="C105" s="10"/>
      <c r="D105" s="10"/>
      <c r="E105" s="209" t="s">
        <v>111</v>
      </c>
      <c r="F105" s="209"/>
      <c r="G105" s="209"/>
      <c r="H105" s="209"/>
      <c r="I105" s="209"/>
      <c r="J105" s="10"/>
      <c r="K105" s="209" t="s">
        <v>112</v>
      </c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  <c r="V105" s="209"/>
      <c r="W105" s="209"/>
      <c r="X105" s="209"/>
      <c r="Y105" s="209"/>
      <c r="Z105" s="209"/>
      <c r="AA105" s="209"/>
      <c r="AB105" s="209"/>
      <c r="AC105" s="209"/>
      <c r="AD105" s="209"/>
      <c r="AE105" s="209"/>
      <c r="AF105" s="209"/>
      <c r="AG105" s="218">
        <f>'51.1 - PS 01.1 Technologi...'!J32</f>
        <v>0</v>
      </c>
      <c r="AH105" s="219"/>
      <c r="AI105" s="219"/>
      <c r="AJ105" s="219"/>
      <c r="AK105" s="219"/>
      <c r="AL105" s="219"/>
      <c r="AM105" s="219"/>
      <c r="AN105" s="218">
        <f t="shared" si="0"/>
        <v>0</v>
      </c>
      <c r="AO105" s="219"/>
      <c r="AP105" s="219"/>
      <c r="AQ105" s="89" t="s">
        <v>85</v>
      </c>
      <c r="AR105" s="51"/>
      <c r="AS105" s="90">
        <v>0</v>
      </c>
      <c r="AT105" s="91">
        <f t="shared" si="1"/>
        <v>0</v>
      </c>
      <c r="AU105" s="92">
        <f>'51.1 - PS 01.1 Technologi...'!P122</f>
        <v>0</v>
      </c>
      <c r="AV105" s="91">
        <f>'51.1 - PS 01.1 Technologi...'!J35</f>
        <v>0</v>
      </c>
      <c r="AW105" s="91">
        <f>'51.1 - PS 01.1 Technologi...'!J36</f>
        <v>0</v>
      </c>
      <c r="AX105" s="91">
        <f>'51.1 - PS 01.1 Technologi...'!J37</f>
        <v>0</v>
      </c>
      <c r="AY105" s="91">
        <f>'51.1 - PS 01.1 Technologi...'!J38</f>
        <v>0</v>
      </c>
      <c r="AZ105" s="91">
        <f>'51.1 - PS 01.1 Technologi...'!F35</f>
        <v>0</v>
      </c>
      <c r="BA105" s="91">
        <f>'51.1 - PS 01.1 Technologi...'!F36</f>
        <v>0</v>
      </c>
      <c r="BB105" s="91">
        <f>'51.1 - PS 01.1 Technologi...'!F37</f>
        <v>0</v>
      </c>
      <c r="BC105" s="91">
        <f>'51.1 - PS 01.1 Technologi...'!F38</f>
        <v>0</v>
      </c>
      <c r="BD105" s="93">
        <f>'51.1 - PS 01.1 Technologi...'!F39</f>
        <v>0</v>
      </c>
      <c r="BT105" s="25" t="s">
        <v>81</v>
      </c>
      <c r="BV105" s="25" t="s">
        <v>74</v>
      </c>
      <c r="BW105" s="25" t="s">
        <v>113</v>
      </c>
      <c r="BX105" s="25" t="s">
        <v>110</v>
      </c>
      <c r="CL105" s="25" t="s">
        <v>1</v>
      </c>
    </row>
    <row r="106" spans="1:91" s="4" customFormat="1" ht="16.5" customHeight="1">
      <c r="A106" s="88" t="s">
        <v>82</v>
      </c>
      <c r="B106" s="51"/>
      <c r="C106" s="10"/>
      <c r="D106" s="10"/>
      <c r="E106" s="209" t="s">
        <v>114</v>
      </c>
      <c r="F106" s="209"/>
      <c r="G106" s="209"/>
      <c r="H106" s="209"/>
      <c r="I106" s="209"/>
      <c r="J106" s="10"/>
      <c r="K106" s="209" t="s">
        <v>115</v>
      </c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  <c r="V106" s="209"/>
      <c r="W106" s="209"/>
      <c r="X106" s="209"/>
      <c r="Y106" s="209"/>
      <c r="Z106" s="209"/>
      <c r="AA106" s="209"/>
      <c r="AB106" s="209"/>
      <c r="AC106" s="209"/>
      <c r="AD106" s="209"/>
      <c r="AE106" s="209"/>
      <c r="AF106" s="209"/>
      <c r="AG106" s="218">
        <f>'51.2 - PS 01.2 Elektroins...'!J32</f>
        <v>0</v>
      </c>
      <c r="AH106" s="219"/>
      <c r="AI106" s="219"/>
      <c r="AJ106" s="219"/>
      <c r="AK106" s="219"/>
      <c r="AL106" s="219"/>
      <c r="AM106" s="219"/>
      <c r="AN106" s="218">
        <f t="shared" si="0"/>
        <v>0</v>
      </c>
      <c r="AO106" s="219"/>
      <c r="AP106" s="219"/>
      <c r="AQ106" s="89" t="s">
        <v>85</v>
      </c>
      <c r="AR106" s="51"/>
      <c r="AS106" s="90">
        <v>0</v>
      </c>
      <c r="AT106" s="91">
        <f t="shared" si="1"/>
        <v>0</v>
      </c>
      <c r="AU106" s="92">
        <f>'51.2 - PS 01.2 Elektroins...'!P129</f>
        <v>0</v>
      </c>
      <c r="AV106" s="91">
        <f>'51.2 - PS 01.2 Elektroins...'!J35</f>
        <v>0</v>
      </c>
      <c r="AW106" s="91">
        <f>'51.2 - PS 01.2 Elektroins...'!J36</f>
        <v>0</v>
      </c>
      <c r="AX106" s="91">
        <f>'51.2 - PS 01.2 Elektroins...'!J37</f>
        <v>0</v>
      </c>
      <c r="AY106" s="91">
        <f>'51.2 - PS 01.2 Elektroins...'!J38</f>
        <v>0</v>
      </c>
      <c r="AZ106" s="91">
        <f>'51.2 - PS 01.2 Elektroins...'!F35</f>
        <v>0</v>
      </c>
      <c r="BA106" s="91">
        <f>'51.2 - PS 01.2 Elektroins...'!F36</f>
        <v>0</v>
      </c>
      <c r="BB106" s="91">
        <f>'51.2 - PS 01.2 Elektroins...'!F37</f>
        <v>0</v>
      </c>
      <c r="BC106" s="91">
        <f>'51.2 - PS 01.2 Elektroins...'!F38</f>
        <v>0</v>
      </c>
      <c r="BD106" s="93">
        <f>'51.2 - PS 01.2 Elektroins...'!F39</f>
        <v>0</v>
      </c>
      <c r="BT106" s="25" t="s">
        <v>81</v>
      </c>
      <c r="BV106" s="25" t="s">
        <v>74</v>
      </c>
      <c r="BW106" s="25" t="s">
        <v>116</v>
      </c>
      <c r="BX106" s="25" t="s">
        <v>110</v>
      </c>
      <c r="CL106" s="25" t="s">
        <v>1</v>
      </c>
    </row>
    <row r="107" spans="1:91" s="7" customFormat="1" ht="16.5" customHeight="1">
      <c r="B107" s="79"/>
      <c r="C107" s="80"/>
      <c r="D107" s="212" t="s">
        <v>117</v>
      </c>
      <c r="E107" s="212"/>
      <c r="F107" s="212"/>
      <c r="G107" s="212"/>
      <c r="H107" s="212"/>
      <c r="I107" s="81"/>
      <c r="J107" s="212" t="s">
        <v>118</v>
      </c>
      <c r="K107" s="212"/>
      <c r="L107" s="212"/>
      <c r="M107" s="212"/>
      <c r="N107" s="212"/>
      <c r="O107" s="212"/>
      <c r="P107" s="212"/>
      <c r="Q107" s="212"/>
      <c r="R107" s="212"/>
      <c r="S107" s="212"/>
      <c r="T107" s="212"/>
      <c r="U107" s="212"/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/>
      <c r="AF107" s="212"/>
      <c r="AG107" s="241">
        <f>ROUND(SUM(AG108:AG109),2)</f>
        <v>0</v>
      </c>
      <c r="AH107" s="217"/>
      <c r="AI107" s="217"/>
      <c r="AJ107" s="217"/>
      <c r="AK107" s="217"/>
      <c r="AL107" s="217"/>
      <c r="AM107" s="217"/>
      <c r="AN107" s="216">
        <f t="shared" si="0"/>
        <v>0</v>
      </c>
      <c r="AO107" s="217"/>
      <c r="AP107" s="217"/>
      <c r="AQ107" s="82" t="s">
        <v>109</v>
      </c>
      <c r="AR107" s="79"/>
      <c r="AS107" s="83">
        <f>ROUND(SUM(AS108:AS109),2)</f>
        <v>0</v>
      </c>
      <c r="AT107" s="84">
        <f t="shared" si="1"/>
        <v>0</v>
      </c>
      <c r="AU107" s="85">
        <f>ROUND(SUM(AU108:AU109),5)</f>
        <v>0</v>
      </c>
      <c r="AV107" s="84">
        <f>ROUND(AZ107*L29,2)</f>
        <v>0</v>
      </c>
      <c r="AW107" s="84">
        <f>ROUND(BA107*L30,2)</f>
        <v>0</v>
      </c>
      <c r="AX107" s="84">
        <f>ROUND(BB107*L29,2)</f>
        <v>0</v>
      </c>
      <c r="AY107" s="84">
        <f>ROUND(BC107*L30,2)</f>
        <v>0</v>
      </c>
      <c r="AZ107" s="84">
        <f>ROUND(SUM(AZ108:AZ109),2)</f>
        <v>0</v>
      </c>
      <c r="BA107" s="84">
        <f>ROUND(SUM(BA108:BA109),2)</f>
        <v>0</v>
      </c>
      <c r="BB107" s="84">
        <f>ROUND(SUM(BB108:BB109),2)</f>
        <v>0</v>
      </c>
      <c r="BC107" s="84">
        <f>ROUND(SUM(BC108:BC109),2)</f>
        <v>0</v>
      </c>
      <c r="BD107" s="86">
        <f>ROUND(SUM(BD108:BD109),2)</f>
        <v>0</v>
      </c>
      <c r="BS107" s="87" t="s">
        <v>71</v>
      </c>
      <c r="BT107" s="87" t="s">
        <v>79</v>
      </c>
      <c r="BU107" s="87" t="s">
        <v>73</v>
      </c>
      <c r="BV107" s="87" t="s">
        <v>74</v>
      </c>
      <c r="BW107" s="87" t="s">
        <v>119</v>
      </c>
      <c r="BX107" s="87" t="s">
        <v>4</v>
      </c>
      <c r="CL107" s="87" t="s">
        <v>1</v>
      </c>
      <c r="CM107" s="87" t="s">
        <v>81</v>
      </c>
    </row>
    <row r="108" spans="1:91" s="4" customFormat="1" ht="16.5" customHeight="1">
      <c r="A108" s="88" t="s">
        <v>82</v>
      </c>
      <c r="B108" s="51"/>
      <c r="C108" s="10"/>
      <c r="D108" s="10"/>
      <c r="E108" s="209" t="s">
        <v>120</v>
      </c>
      <c r="F108" s="209"/>
      <c r="G108" s="209"/>
      <c r="H108" s="209"/>
      <c r="I108" s="209"/>
      <c r="J108" s="10"/>
      <c r="K108" s="209" t="s">
        <v>121</v>
      </c>
      <c r="L108" s="209"/>
      <c r="M108" s="209"/>
      <c r="N108" s="209"/>
      <c r="O108" s="209"/>
      <c r="P108" s="209"/>
      <c r="Q108" s="209"/>
      <c r="R108" s="209"/>
      <c r="S108" s="209"/>
      <c r="T108" s="209"/>
      <c r="U108" s="209"/>
      <c r="V108" s="209"/>
      <c r="W108" s="209"/>
      <c r="X108" s="209"/>
      <c r="Y108" s="209"/>
      <c r="Z108" s="209"/>
      <c r="AA108" s="209"/>
      <c r="AB108" s="209"/>
      <c r="AC108" s="209"/>
      <c r="AD108" s="209"/>
      <c r="AE108" s="209"/>
      <c r="AF108" s="209"/>
      <c r="AG108" s="218">
        <f>'52.1 - PS 02.1 Technologi...'!J32</f>
        <v>0</v>
      </c>
      <c r="AH108" s="219"/>
      <c r="AI108" s="219"/>
      <c r="AJ108" s="219"/>
      <c r="AK108" s="219"/>
      <c r="AL108" s="219"/>
      <c r="AM108" s="219"/>
      <c r="AN108" s="218">
        <f t="shared" si="0"/>
        <v>0</v>
      </c>
      <c r="AO108" s="219"/>
      <c r="AP108" s="219"/>
      <c r="AQ108" s="89" t="s">
        <v>85</v>
      </c>
      <c r="AR108" s="51"/>
      <c r="AS108" s="90">
        <v>0</v>
      </c>
      <c r="AT108" s="91">
        <f t="shared" si="1"/>
        <v>0</v>
      </c>
      <c r="AU108" s="92">
        <f>'52.1 - PS 02.1 Technologi...'!P122</f>
        <v>0</v>
      </c>
      <c r="AV108" s="91">
        <f>'52.1 - PS 02.1 Technologi...'!J35</f>
        <v>0</v>
      </c>
      <c r="AW108" s="91">
        <f>'52.1 - PS 02.1 Technologi...'!J36</f>
        <v>0</v>
      </c>
      <c r="AX108" s="91">
        <f>'52.1 - PS 02.1 Technologi...'!J37</f>
        <v>0</v>
      </c>
      <c r="AY108" s="91">
        <f>'52.1 - PS 02.1 Technologi...'!J38</f>
        <v>0</v>
      </c>
      <c r="AZ108" s="91">
        <f>'52.1 - PS 02.1 Technologi...'!F35</f>
        <v>0</v>
      </c>
      <c r="BA108" s="91">
        <f>'52.1 - PS 02.1 Technologi...'!F36</f>
        <v>0</v>
      </c>
      <c r="BB108" s="91">
        <f>'52.1 - PS 02.1 Technologi...'!F37</f>
        <v>0</v>
      </c>
      <c r="BC108" s="91">
        <f>'52.1 - PS 02.1 Technologi...'!F38</f>
        <v>0</v>
      </c>
      <c r="BD108" s="93">
        <f>'52.1 - PS 02.1 Technologi...'!F39</f>
        <v>0</v>
      </c>
      <c r="BT108" s="25" t="s">
        <v>81</v>
      </c>
      <c r="BV108" s="25" t="s">
        <v>74</v>
      </c>
      <c r="BW108" s="25" t="s">
        <v>122</v>
      </c>
      <c r="BX108" s="25" t="s">
        <v>119</v>
      </c>
      <c r="CL108" s="25" t="s">
        <v>1</v>
      </c>
    </row>
    <row r="109" spans="1:91" s="4" customFormat="1" ht="16.5" customHeight="1">
      <c r="A109" s="88" t="s">
        <v>82</v>
      </c>
      <c r="B109" s="51"/>
      <c r="C109" s="10"/>
      <c r="D109" s="10"/>
      <c r="E109" s="209" t="s">
        <v>123</v>
      </c>
      <c r="F109" s="209"/>
      <c r="G109" s="209"/>
      <c r="H109" s="209"/>
      <c r="I109" s="209"/>
      <c r="J109" s="10"/>
      <c r="K109" s="209" t="s">
        <v>124</v>
      </c>
      <c r="L109" s="209"/>
      <c r="M109" s="209"/>
      <c r="N109" s="209"/>
      <c r="O109" s="209"/>
      <c r="P109" s="209"/>
      <c r="Q109" s="209"/>
      <c r="R109" s="209"/>
      <c r="S109" s="209"/>
      <c r="T109" s="209"/>
      <c r="U109" s="209"/>
      <c r="V109" s="209"/>
      <c r="W109" s="209"/>
      <c r="X109" s="209"/>
      <c r="Y109" s="209"/>
      <c r="Z109" s="209"/>
      <c r="AA109" s="209"/>
      <c r="AB109" s="209"/>
      <c r="AC109" s="209"/>
      <c r="AD109" s="209"/>
      <c r="AE109" s="209"/>
      <c r="AF109" s="209"/>
      <c r="AG109" s="218">
        <f>'52.2 - PS 02.2 Elektrotec...'!J32</f>
        <v>0</v>
      </c>
      <c r="AH109" s="219"/>
      <c r="AI109" s="219"/>
      <c r="AJ109" s="219"/>
      <c r="AK109" s="219"/>
      <c r="AL109" s="219"/>
      <c r="AM109" s="219"/>
      <c r="AN109" s="218">
        <f t="shared" si="0"/>
        <v>0</v>
      </c>
      <c r="AO109" s="219"/>
      <c r="AP109" s="219"/>
      <c r="AQ109" s="89" t="s">
        <v>85</v>
      </c>
      <c r="AR109" s="51"/>
      <c r="AS109" s="90">
        <v>0</v>
      </c>
      <c r="AT109" s="91">
        <f t="shared" si="1"/>
        <v>0</v>
      </c>
      <c r="AU109" s="92">
        <f>'52.2 - PS 02.2 Elektrotec...'!P129</f>
        <v>0</v>
      </c>
      <c r="AV109" s="91">
        <f>'52.2 - PS 02.2 Elektrotec...'!J35</f>
        <v>0</v>
      </c>
      <c r="AW109" s="91">
        <f>'52.2 - PS 02.2 Elektrotec...'!J36</f>
        <v>0</v>
      </c>
      <c r="AX109" s="91">
        <f>'52.2 - PS 02.2 Elektrotec...'!J37</f>
        <v>0</v>
      </c>
      <c r="AY109" s="91">
        <f>'52.2 - PS 02.2 Elektrotec...'!J38</f>
        <v>0</v>
      </c>
      <c r="AZ109" s="91">
        <f>'52.2 - PS 02.2 Elektrotec...'!F35</f>
        <v>0</v>
      </c>
      <c r="BA109" s="91">
        <f>'52.2 - PS 02.2 Elektrotec...'!F36</f>
        <v>0</v>
      </c>
      <c r="BB109" s="91">
        <f>'52.2 - PS 02.2 Elektrotec...'!F37</f>
        <v>0</v>
      </c>
      <c r="BC109" s="91">
        <f>'52.2 - PS 02.2 Elektrotec...'!F38</f>
        <v>0</v>
      </c>
      <c r="BD109" s="93">
        <f>'52.2 - PS 02.2 Elektrotec...'!F39</f>
        <v>0</v>
      </c>
      <c r="BT109" s="25" t="s">
        <v>81</v>
      </c>
      <c r="BV109" s="25" t="s">
        <v>74</v>
      </c>
      <c r="BW109" s="25" t="s">
        <v>125</v>
      </c>
      <c r="BX109" s="25" t="s">
        <v>119</v>
      </c>
      <c r="CL109" s="25" t="s">
        <v>1</v>
      </c>
    </row>
    <row r="110" spans="1:91" s="7" customFormat="1" ht="16.5" customHeight="1">
      <c r="B110" s="79"/>
      <c r="C110" s="80"/>
      <c r="D110" s="212" t="s">
        <v>126</v>
      </c>
      <c r="E110" s="212"/>
      <c r="F110" s="212"/>
      <c r="G110" s="212"/>
      <c r="H110" s="212"/>
      <c r="I110" s="81"/>
      <c r="J110" s="212" t="s">
        <v>127</v>
      </c>
      <c r="K110" s="212"/>
      <c r="L110" s="212"/>
      <c r="M110" s="212"/>
      <c r="N110" s="212"/>
      <c r="O110" s="212"/>
      <c r="P110" s="212"/>
      <c r="Q110" s="212"/>
      <c r="R110" s="212"/>
      <c r="S110" s="212"/>
      <c r="T110" s="212"/>
      <c r="U110" s="212"/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/>
      <c r="AF110" s="212"/>
      <c r="AG110" s="241">
        <f>ROUND(SUM(AG111:AG112),2)</f>
        <v>0</v>
      </c>
      <c r="AH110" s="217"/>
      <c r="AI110" s="217"/>
      <c r="AJ110" s="217"/>
      <c r="AK110" s="217"/>
      <c r="AL110" s="217"/>
      <c r="AM110" s="217"/>
      <c r="AN110" s="216">
        <f t="shared" si="0"/>
        <v>0</v>
      </c>
      <c r="AO110" s="217"/>
      <c r="AP110" s="217"/>
      <c r="AQ110" s="82" t="s">
        <v>109</v>
      </c>
      <c r="AR110" s="79"/>
      <c r="AS110" s="83">
        <f>ROUND(SUM(AS111:AS112),2)</f>
        <v>0</v>
      </c>
      <c r="AT110" s="84">
        <f t="shared" si="1"/>
        <v>0</v>
      </c>
      <c r="AU110" s="85">
        <f>ROUND(SUM(AU111:AU112),5)</f>
        <v>0</v>
      </c>
      <c r="AV110" s="84">
        <f>ROUND(AZ110*L29,2)</f>
        <v>0</v>
      </c>
      <c r="AW110" s="84">
        <f>ROUND(BA110*L30,2)</f>
        <v>0</v>
      </c>
      <c r="AX110" s="84">
        <f>ROUND(BB110*L29,2)</f>
        <v>0</v>
      </c>
      <c r="AY110" s="84">
        <f>ROUND(BC110*L30,2)</f>
        <v>0</v>
      </c>
      <c r="AZ110" s="84">
        <f>ROUND(SUM(AZ111:AZ112),2)</f>
        <v>0</v>
      </c>
      <c r="BA110" s="84">
        <f>ROUND(SUM(BA111:BA112),2)</f>
        <v>0</v>
      </c>
      <c r="BB110" s="84">
        <f>ROUND(SUM(BB111:BB112),2)</f>
        <v>0</v>
      </c>
      <c r="BC110" s="84">
        <f>ROUND(SUM(BC111:BC112),2)</f>
        <v>0</v>
      </c>
      <c r="BD110" s="86">
        <f>ROUND(SUM(BD111:BD112),2)</f>
        <v>0</v>
      </c>
      <c r="BS110" s="87" t="s">
        <v>71</v>
      </c>
      <c r="BT110" s="87" t="s">
        <v>79</v>
      </c>
      <c r="BU110" s="87" t="s">
        <v>73</v>
      </c>
      <c r="BV110" s="87" t="s">
        <v>74</v>
      </c>
      <c r="BW110" s="87" t="s">
        <v>128</v>
      </c>
      <c r="BX110" s="87" t="s">
        <v>4</v>
      </c>
      <c r="CL110" s="87" t="s">
        <v>1</v>
      </c>
      <c r="CM110" s="87" t="s">
        <v>81</v>
      </c>
    </row>
    <row r="111" spans="1:91" s="4" customFormat="1" ht="16.5" customHeight="1">
      <c r="A111" s="88" t="s">
        <v>82</v>
      </c>
      <c r="B111" s="51"/>
      <c r="C111" s="10"/>
      <c r="D111" s="10"/>
      <c r="E111" s="209" t="s">
        <v>129</v>
      </c>
      <c r="F111" s="209"/>
      <c r="G111" s="209"/>
      <c r="H111" s="209"/>
      <c r="I111" s="209"/>
      <c r="J111" s="10"/>
      <c r="K111" s="209" t="s">
        <v>130</v>
      </c>
      <c r="L111" s="209"/>
      <c r="M111" s="209"/>
      <c r="N111" s="209"/>
      <c r="O111" s="209"/>
      <c r="P111" s="209"/>
      <c r="Q111" s="209"/>
      <c r="R111" s="209"/>
      <c r="S111" s="209"/>
      <c r="T111" s="209"/>
      <c r="U111" s="209"/>
      <c r="V111" s="209"/>
      <c r="W111" s="209"/>
      <c r="X111" s="209"/>
      <c r="Y111" s="209"/>
      <c r="Z111" s="209"/>
      <c r="AA111" s="209"/>
      <c r="AB111" s="209"/>
      <c r="AC111" s="209"/>
      <c r="AD111" s="209"/>
      <c r="AE111" s="209"/>
      <c r="AF111" s="209"/>
      <c r="AG111" s="218">
        <f>'53.1 - PS 03.1 Technologi...'!J32</f>
        <v>0</v>
      </c>
      <c r="AH111" s="219"/>
      <c r="AI111" s="219"/>
      <c r="AJ111" s="219"/>
      <c r="AK111" s="219"/>
      <c r="AL111" s="219"/>
      <c r="AM111" s="219"/>
      <c r="AN111" s="218">
        <f t="shared" si="0"/>
        <v>0</v>
      </c>
      <c r="AO111" s="219"/>
      <c r="AP111" s="219"/>
      <c r="AQ111" s="89" t="s">
        <v>85</v>
      </c>
      <c r="AR111" s="51"/>
      <c r="AS111" s="90">
        <v>0</v>
      </c>
      <c r="AT111" s="91">
        <f t="shared" si="1"/>
        <v>0</v>
      </c>
      <c r="AU111" s="92">
        <f>'53.1 - PS 03.1 Technologi...'!P122</f>
        <v>0</v>
      </c>
      <c r="AV111" s="91">
        <f>'53.1 - PS 03.1 Technologi...'!J35</f>
        <v>0</v>
      </c>
      <c r="AW111" s="91">
        <f>'53.1 - PS 03.1 Technologi...'!J36</f>
        <v>0</v>
      </c>
      <c r="AX111" s="91">
        <f>'53.1 - PS 03.1 Technologi...'!J37</f>
        <v>0</v>
      </c>
      <c r="AY111" s="91">
        <f>'53.1 - PS 03.1 Technologi...'!J38</f>
        <v>0</v>
      </c>
      <c r="AZ111" s="91">
        <f>'53.1 - PS 03.1 Technologi...'!F35</f>
        <v>0</v>
      </c>
      <c r="BA111" s="91">
        <f>'53.1 - PS 03.1 Technologi...'!F36</f>
        <v>0</v>
      </c>
      <c r="BB111" s="91">
        <f>'53.1 - PS 03.1 Technologi...'!F37</f>
        <v>0</v>
      </c>
      <c r="BC111" s="91">
        <f>'53.1 - PS 03.1 Technologi...'!F38</f>
        <v>0</v>
      </c>
      <c r="BD111" s="93">
        <f>'53.1 - PS 03.1 Technologi...'!F39</f>
        <v>0</v>
      </c>
      <c r="BT111" s="25" t="s">
        <v>81</v>
      </c>
      <c r="BV111" s="25" t="s">
        <v>74</v>
      </c>
      <c r="BW111" s="25" t="s">
        <v>131</v>
      </c>
      <c r="BX111" s="25" t="s">
        <v>128</v>
      </c>
      <c r="CL111" s="25" t="s">
        <v>1</v>
      </c>
    </row>
    <row r="112" spans="1:91" s="4" customFormat="1" ht="16.5" customHeight="1">
      <c r="A112" s="88" t="s">
        <v>82</v>
      </c>
      <c r="B112" s="51"/>
      <c r="C112" s="10"/>
      <c r="D112" s="10"/>
      <c r="E112" s="209" t="s">
        <v>132</v>
      </c>
      <c r="F112" s="209"/>
      <c r="G112" s="209"/>
      <c r="H112" s="209"/>
      <c r="I112" s="209"/>
      <c r="J112" s="10"/>
      <c r="K112" s="209" t="s">
        <v>133</v>
      </c>
      <c r="L112" s="209"/>
      <c r="M112" s="209"/>
      <c r="N112" s="209"/>
      <c r="O112" s="209"/>
      <c r="P112" s="209"/>
      <c r="Q112" s="209"/>
      <c r="R112" s="209"/>
      <c r="S112" s="209"/>
      <c r="T112" s="209"/>
      <c r="U112" s="209"/>
      <c r="V112" s="209"/>
      <c r="W112" s="209"/>
      <c r="X112" s="209"/>
      <c r="Y112" s="209"/>
      <c r="Z112" s="209"/>
      <c r="AA112" s="209"/>
      <c r="AB112" s="209"/>
      <c r="AC112" s="209"/>
      <c r="AD112" s="209"/>
      <c r="AE112" s="209"/>
      <c r="AF112" s="209"/>
      <c r="AG112" s="218">
        <f>'53.2 - PS 03.2 Elektrotec...'!J32</f>
        <v>0</v>
      </c>
      <c r="AH112" s="219"/>
      <c r="AI112" s="219"/>
      <c r="AJ112" s="219"/>
      <c r="AK112" s="219"/>
      <c r="AL112" s="219"/>
      <c r="AM112" s="219"/>
      <c r="AN112" s="218">
        <f t="shared" si="0"/>
        <v>0</v>
      </c>
      <c r="AO112" s="219"/>
      <c r="AP112" s="219"/>
      <c r="AQ112" s="89" t="s">
        <v>85</v>
      </c>
      <c r="AR112" s="51"/>
      <c r="AS112" s="90">
        <v>0</v>
      </c>
      <c r="AT112" s="91">
        <f t="shared" si="1"/>
        <v>0</v>
      </c>
      <c r="AU112" s="92">
        <f>'53.2 - PS 03.2 Elektrotec...'!P129</f>
        <v>0</v>
      </c>
      <c r="AV112" s="91">
        <f>'53.2 - PS 03.2 Elektrotec...'!J35</f>
        <v>0</v>
      </c>
      <c r="AW112" s="91">
        <f>'53.2 - PS 03.2 Elektrotec...'!J36</f>
        <v>0</v>
      </c>
      <c r="AX112" s="91">
        <f>'53.2 - PS 03.2 Elektrotec...'!J37</f>
        <v>0</v>
      </c>
      <c r="AY112" s="91">
        <f>'53.2 - PS 03.2 Elektrotec...'!J38</f>
        <v>0</v>
      </c>
      <c r="AZ112" s="91">
        <f>'53.2 - PS 03.2 Elektrotec...'!F35</f>
        <v>0</v>
      </c>
      <c r="BA112" s="91">
        <f>'53.2 - PS 03.2 Elektrotec...'!F36</f>
        <v>0</v>
      </c>
      <c r="BB112" s="91">
        <f>'53.2 - PS 03.2 Elektrotec...'!F37</f>
        <v>0</v>
      </c>
      <c r="BC112" s="91">
        <f>'53.2 - PS 03.2 Elektrotec...'!F38</f>
        <v>0</v>
      </c>
      <c r="BD112" s="93">
        <f>'53.2 - PS 03.2 Elektrotec...'!F39</f>
        <v>0</v>
      </c>
      <c r="BT112" s="25" t="s">
        <v>81</v>
      </c>
      <c r="BV112" s="25" t="s">
        <v>74</v>
      </c>
      <c r="BW112" s="25" t="s">
        <v>134</v>
      </c>
      <c r="BX112" s="25" t="s">
        <v>128</v>
      </c>
      <c r="CL112" s="25" t="s">
        <v>1</v>
      </c>
    </row>
    <row r="113" spans="1:91" s="7" customFormat="1" ht="16.5" customHeight="1">
      <c r="A113" s="88" t="s">
        <v>82</v>
      </c>
      <c r="B113" s="79"/>
      <c r="C113" s="80"/>
      <c r="D113" s="212" t="s">
        <v>135</v>
      </c>
      <c r="E113" s="212"/>
      <c r="F113" s="212"/>
      <c r="G113" s="212"/>
      <c r="H113" s="212"/>
      <c r="I113" s="81"/>
      <c r="J113" s="212" t="s">
        <v>136</v>
      </c>
      <c r="K113" s="212"/>
      <c r="L113" s="212"/>
      <c r="M113" s="212"/>
      <c r="N113" s="212"/>
      <c r="O113" s="212"/>
      <c r="P113" s="212"/>
      <c r="Q113" s="212"/>
      <c r="R113" s="212"/>
      <c r="S113" s="212"/>
      <c r="T113" s="212"/>
      <c r="U113" s="21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/>
      <c r="AF113" s="212"/>
      <c r="AG113" s="216">
        <f>'101 - VON'!J30</f>
        <v>0</v>
      </c>
      <c r="AH113" s="217"/>
      <c r="AI113" s="217"/>
      <c r="AJ113" s="217"/>
      <c r="AK113" s="217"/>
      <c r="AL113" s="217"/>
      <c r="AM113" s="217"/>
      <c r="AN113" s="216">
        <f t="shared" si="0"/>
        <v>0</v>
      </c>
      <c r="AO113" s="217"/>
      <c r="AP113" s="217"/>
      <c r="AQ113" s="82" t="s">
        <v>136</v>
      </c>
      <c r="AR113" s="79"/>
      <c r="AS113" s="94">
        <v>0</v>
      </c>
      <c r="AT113" s="95">
        <f t="shared" si="1"/>
        <v>0</v>
      </c>
      <c r="AU113" s="96">
        <f>'101 - VON'!P117</f>
        <v>0</v>
      </c>
      <c r="AV113" s="95">
        <f>'101 - VON'!J33</f>
        <v>0</v>
      </c>
      <c r="AW113" s="95">
        <f>'101 - VON'!J34</f>
        <v>0</v>
      </c>
      <c r="AX113" s="95">
        <f>'101 - VON'!J35</f>
        <v>0</v>
      </c>
      <c r="AY113" s="95">
        <f>'101 - VON'!J36</f>
        <v>0</v>
      </c>
      <c r="AZ113" s="95">
        <f>'101 - VON'!F33</f>
        <v>0</v>
      </c>
      <c r="BA113" s="95">
        <f>'101 - VON'!F34</f>
        <v>0</v>
      </c>
      <c r="BB113" s="95">
        <f>'101 - VON'!F35</f>
        <v>0</v>
      </c>
      <c r="BC113" s="95">
        <f>'101 - VON'!F36</f>
        <v>0</v>
      </c>
      <c r="BD113" s="97">
        <f>'101 - VON'!F37</f>
        <v>0</v>
      </c>
      <c r="BT113" s="87" t="s">
        <v>79</v>
      </c>
      <c r="BV113" s="87" t="s">
        <v>74</v>
      </c>
      <c r="BW113" s="87" t="s">
        <v>137</v>
      </c>
      <c r="BX113" s="87" t="s">
        <v>4</v>
      </c>
      <c r="CL113" s="87" t="s">
        <v>1</v>
      </c>
      <c r="CM113" s="87" t="s">
        <v>81</v>
      </c>
    </row>
    <row r="114" spans="1:91" s="2" customFormat="1" ht="30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3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</row>
    <row r="115" spans="1:91" s="2" customFormat="1" ht="6.95" customHeight="1">
      <c r="A115" s="32"/>
      <c r="B115" s="47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33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</row>
  </sheetData>
  <mergeCells count="114">
    <mergeCell ref="AN109:AP109"/>
    <mergeCell ref="AG109:AM109"/>
    <mergeCell ref="AN110:AP110"/>
    <mergeCell ref="AG110:AM110"/>
    <mergeCell ref="AN111:AP111"/>
    <mergeCell ref="AG111:AM111"/>
    <mergeCell ref="AN112:AP112"/>
    <mergeCell ref="AG112:AM112"/>
    <mergeCell ref="AN113:AP113"/>
    <mergeCell ref="AG113:AM113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94:AP94"/>
    <mergeCell ref="AK35:AO35"/>
    <mergeCell ref="X35:AB35"/>
    <mergeCell ref="AR2:BE2"/>
    <mergeCell ref="AG104:AM104"/>
    <mergeCell ref="AG103:AM103"/>
    <mergeCell ref="AG102:AM102"/>
    <mergeCell ref="AG92:AM92"/>
    <mergeCell ref="AG97:AM97"/>
    <mergeCell ref="AG100:AM100"/>
    <mergeCell ref="AG101:AM101"/>
    <mergeCell ref="AG96:AM96"/>
    <mergeCell ref="AG95:AM95"/>
    <mergeCell ref="AG98:AM98"/>
    <mergeCell ref="AG99:AM99"/>
    <mergeCell ref="AM87:AN87"/>
    <mergeCell ref="AM90:AP90"/>
    <mergeCell ref="AM89:AP89"/>
    <mergeCell ref="AN104:AP104"/>
    <mergeCell ref="AN103:AP103"/>
    <mergeCell ref="AN98:AP98"/>
    <mergeCell ref="AN102:AP102"/>
    <mergeCell ref="AN92:AP92"/>
    <mergeCell ref="AN101:AP101"/>
    <mergeCell ref="AN95:AP95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E109:I109"/>
    <mergeCell ref="K109:AF109"/>
    <mergeCell ref="D110:H110"/>
    <mergeCell ref="J110:AF110"/>
    <mergeCell ref="E111:I111"/>
    <mergeCell ref="K111:AF111"/>
    <mergeCell ref="E112:I112"/>
    <mergeCell ref="K112:AF112"/>
    <mergeCell ref="D113:H113"/>
    <mergeCell ref="J113:AF113"/>
    <mergeCell ref="L85:AO85"/>
    <mergeCell ref="E105:I105"/>
    <mergeCell ref="K105:AF105"/>
    <mergeCell ref="E106:I106"/>
    <mergeCell ref="K106:AF106"/>
    <mergeCell ref="D107:H107"/>
    <mergeCell ref="J107:AF107"/>
    <mergeCell ref="E108:I108"/>
    <mergeCell ref="K108:AF108"/>
    <mergeCell ref="AG94:AM94"/>
    <mergeCell ref="AN99:AP99"/>
    <mergeCell ref="AN100:AP100"/>
    <mergeCell ref="AN96:AP96"/>
    <mergeCell ref="AN97:AP97"/>
    <mergeCell ref="C92:G92"/>
    <mergeCell ref="D104:H104"/>
    <mergeCell ref="D99:H99"/>
    <mergeCell ref="D95:H95"/>
    <mergeCell ref="D100:H100"/>
    <mergeCell ref="E98:I98"/>
    <mergeCell ref="E96:I96"/>
    <mergeCell ref="E97:I97"/>
    <mergeCell ref="E101:I101"/>
    <mergeCell ref="E102:I102"/>
    <mergeCell ref="E103:I103"/>
    <mergeCell ref="I92:AF92"/>
    <mergeCell ref="J99:AF99"/>
    <mergeCell ref="J95:AF95"/>
    <mergeCell ref="J104:AF104"/>
    <mergeCell ref="J100:AF100"/>
    <mergeCell ref="K97:AF97"/>
    <mergeCell ref="K101:AF101"/>
    <mergeCell ref="K102:AF102"/>
    <mergeCell ref="K103:AF103"/>
    <mergeCell ref="K98:AF98"/>
    <mergeCell ref="K96:AF96"/>
  </mergeCells>
  <hyperlinks>
    <hyperlink ref="A96" location="'01.1 - SO 01.1 Splašková ...'!C2" display="/" xr:uid="{00000000-0004-0000-0000-000000000000}"/>
    <hyperlink ref="A97" location="'01.2 - SO 01.2 Výtlak V1,...'!C2" display="/" xr:uid="{00000000-0004-0000-0000-000001000000}"/>
    <hyperlink ref="A98" location="'01.3 - SO 01.3 Čerpací st...'!C2" display="/" xr:uid="{00000000-0004-0000-0000-000002000000}"/>
    <hyperlink ref="A99" location="'02 - SO 02 Kanalizační př...'!C2" display="/" xr:uid="{00000000-0004-0000-0000-000003000000}"/>
    <hyperlink ref="A101" location="'03a - SO 03a Přípojka NN ...'!C2" display="/" xr:uid="{00000000-0004-0000-0000-000004000000}"/>
    <hyperlink ref="A102" location="'03b - SO 03b Přípojka NN ...'!C2" display="/" xr:uid="{00000000-0004-0000-0000-000005000000}"/>
    <hyperlink ref="A103" location="'03c - SO 03c Přípojka NN ...'!C2" display="/" xr:uid="{00000000-0004-0000-0000-000006000000}"/>
    <hyperlink ref="A105" location="'51.1 - PS 01.1 Technologi...'!C2" display="/" xr:uid="{00000000-0004-0000-0000-000007000000}"/>
    <hyperlink ref="A106" location="'51.2 - PS 01.2 Elektroins...'!C2" display="/" xr:uid="{00000000-0004-0000-0000-000008000000}"/>
    <hyperlink ref="A108" location="'52.1 - PS 02.1 Technologi...'!C2" display="/" xr:uid="{00000000-0004-0000-0000-000009000000}"/>
    <hyperlink ref="A109" location="'52.2 - PS 02.2 Elektrotec...'!C2" display="/" xr:uid="{00000000-0004-0000-0000-00000A000000}"/>
    <hyperlink ref="A111" location="'53.1 - PS 03.1 Technologi...'!C2" display="/" xr:uid="{00000000-0004-0000-0000-00000B000000}"/>
    <hyperlink ref="A112" location="'53.2 - PS 03.2 Elektrotec...'!C2" display="/" xr:uid="{00000000-0004-0000-0000-00000C000000}"/>
    <hyperlink ref="A113" location="'101 - VON'!C2" display="/" xr:uid="{00000000-0004-0000-0000-00000D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659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86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1" customFormat="1" ht="12" customHeight="1">
      <c r="B8" s="20"/>
      <c r="D8" s="27" t="s">
        <v>139</v>
      </c>
      <c r="L8" s="20"/>
    </row>
    <row r="9" spans="1:46" s="2" customFormat="1" ht="16.5" customHeight="1">
      <c r="A9" s="32"/>
      <c r="B9" s="33"/>
      <c r="C9" s="32"/>
      <c r="D9" s="32"/>
      <c r="E9" s="253" t="s">
        <v>140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7" t="s">
        <v>141</v>
      </c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3"/>
      <c r="C11" s="32"/>
      <c r="D11" s="32"/>
      <c r="E11" s="213" t="s">
        <v>142</v>
      </c>
      <c r="F11" s="252"/>
      <c r="G11" s="252"/>
      <c r="H11" s="252"/>
      <c r="I11" s="32"/>
      <c r="J11" s="32"/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3"/>
      <c r="C13" s="32"/>
      <c r="D13" s="27" t="s">
        <v>18</v>
      </c>
      <c r="E13" s="32"/>
      <c r="F13" s="25" t="s">
        <v>1</v>
      </c>
      <c r="G13" s="32"/>
      <c r="H13" s="32"/>
      <c r="I13" s="27" t="s">
        <v>19</v>
      </c>
      <c r="J13" s="25" t="s">
        <v>1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20</v>
      </c>
      <c r="E14" s="32"/>
      <c r="F14" s="25" t="s">
        <v>21</v>
      </c>
      <c r="G14" s="32"/>
      <c r="H14" s="32"/>
      <c r="I14" s="27" t="s">
        <v>22</v>
      </c>
      <c r="J14" s="55">
        <f>'Rekapitulace stavby'!AN8</f>
        <v>44229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3"/>
      <c r="C16" s="32"/>
      <c r="D16" s="27" t="s">
        <v>23</v>
      </c>
      <c r="E16" s="32"/>
      <c r="F16" s="32"/>
      <c r="G16" s="32"/>
      <c r="H16" s="32"/>
      <c r="I16" s="27" t="s">
        <v>24</v>
      </c>
      <c r="J16" s="25" t="str">
        <f>IF('Rekapitulace stavby'!AN10="","",'Rekapitulace stavby'!AN10)</f>
        <v/>
      </c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3"/>
      <c r="C17" s="32"/>
      <c r="D17" s="32"/>
      <c r="E17" s="25" t="str">
        <f>IF('Rekapitulace stavby'!E11="","",'Rekapitulace stavby'!E11)</f>
        <v xml:space="preserve"> </v>
      </c>
      <c r="F17" s="32"/>
      <c r="G17" s="32"/>
      <c r="H17" s="32"/>
      <c r="I17" s="27" t="s">
        <v>25</v>
      </c>
      <c r="J17" s="25" t="str">
        <f>IF('Rekapitulace stavby'!AN11="","",'Rekapitulace stavby'!AN11)</f>
        <v/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3"/>
      <c r="C19" s="32"/>
      <c r="D19" s="27" t="s">
        <v>26</v>
      </c>
      <c r="E19" s="32"/>
      <c r="F19" s="32"/>
      <c r="G19" s="32"/>
      <c r="H19" s="32"/>
      <c r="I19" s="27" t="s">
        <v>24</v>
      </c>
      <c r="J19" s="28" t="str">
        <f>'Rekapitulace stavby'!AN13</f>
        <v>Vyplň údaj</v>
      </c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3"/>
      <c r="C20" s="32"/>
      <c r="D20" s="32"/>
      <c r="E20" s="255" t="str">
        <f>'Rekapitulace stavby'!E14</f>
        <v>Vyplň údaj</v>
      </c>
      <c r="F20" s="224"/>
      <c r="G20" s="224"/>
      <c r="H20" s="224"/>
      <c r="I20" s="27" t="s">
        <v>25</v>
      </c>
      <c r="J20" s="28" t="str">
        <f>'Rekapitulace stavby'!AN14</f>
        <v>Vyplň údaj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3"/>
      <c r="C22" s="32"/>
      <c r="D22" s="27" t="s">
        <v>28</v>
      </c>
      <c r="E22" s="32"/>
      <c r="F22" s="32"/>
      <c r="G22" s="32"/>
      <c r="H22" s="32"/>
      <c r="I22" s="27" t="s">
        <v>24</v>
      </c>
      <c r="J22" s="25" t="str">
        <f>IF('Rekapitulace stavby'!AN16="","",'Rekapitulace stavby'!AN16)</f>
        <v/>
      </c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3"/>
      <c r="C23" s="32"/>
      <c r="D23" s="32"/>
      <c r="E23" s="25" t="str">
        <f>IF('Rekapitulace stavby'!E17="","",'Rekapitulace stavby'!E17)</f>
        <v xml:space="preserve"> </v>
      </c>
      <c r="F23" s="32"/>
      <c r="G23" s="32"/>
      <c r="H23" s="32"/>
      <c r="I23" s="27" t="s">
        <v>25</v>
      </c>
      <c r="J23" s="25" t="str">
        <f>IF('Rekapitulace stavby'!AN17="","",'Rekapitulace stavby'!AN17)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3"/>
      <c r="C25" s="32"/>
      <c r="D25" s="27" t="s">
        <v>30</v>
      </c>
      <c r="E25" s="32"/>
      <c r="F25" s="32"/>
      <c r="G25" s="32"/>
      <c r="H25" s="32"/>
      <c r="I25" s="27" t="s">
        <v>24</v>
      </c>
      <c r="J25" s="25" t="str">
        <f>IF('Rekapitulace stavby'!AN19="","",'Rekapitulace stavby'!AN19)</f>
        <v/>
      </c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3"/>
      <c r="C26" s="32"/>
      <c r="D26" s="32"/>
      <c r="E26" s="25" t="str">
        <f>IF('Rekapitulace stavby'!E20="","",'Rekapitulace stavby'!E20)</f>
        <v xml:space="preserve"> </v>
      </c>
      <c r="F26" s="32"/>
      <c r="G26" s="32"/>
      <c r="H26" s="32"/>
      <c r="I26" s="27" t="s">
        <v>25</v>
      </c>
      <c r="J26" s="25" t="str">
        <f>IF('Rekapitulace stavby'!AN20="","",'Rekapitulace stavby'!AN20)</f>
        <v/>
      </c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3"/>
      <c r="C28" s="32"/>
      <c r="D28" s="27" t="s">
        <v>31</v>
      </c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99"/>
      <c r="B29" s="100"/>
      <c r="C29" s="99"/>
      <c r="D29" s="99"/>
      <c r="E29" s="229" t="s">
        <v>1</v>
      </c>
      <c r="F29" s="229"/>
      <c r="G29" s="229"/>
      <c r="H29" s="229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102" t="s">
        <v>32</v>
      </c>
      <c r="E32" s="32"/>
      <c r="F32" s="32"/>
      <c r="G32" s="32"/>
      <c r="H32" s="32"/>
      <c r="I32" s="32"/>
      <c r="J32" s="71">
        <f>ROUND(J132, 2)</f>
        <v>0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6" t="s">
        <v>35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103" t="s">
        <v>36</v>
      </c>
      <c r="E35" s="27" t="s">
        <v>37</v>
      </c>
      <c r="F35" s="104">
        <f>ROUND((SUM(BE132:BE658)),  2)</f>
        <v>0</v>
      </c>
      <c r="G35" s="32"/>
      <c r="H35" s="32"/>
      <c r="I35" s="105">
        <v>0.21</v>
      </c>
      <c r="J35" s="104">
        <f>ROUND(((SUM(BE132:BE658))*I35),  2)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7" t="s">
        <v>38</v>
      </c>
      <c r="F36" s="104">
        <f>ROUND((SUM(BF132:BF658)),  2)</f>
        <v>0</v>
      </c>
      <c r="G36" s="32"/>
      <c r="H36" s="32"/>
      <c r="I36" s="105">
        <v>0.15</v>
      </c>
      <c r="J36" s="104">
        <f>ROUND(((SUM(BF132:BF658))*I36),  2)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39</v>
      </c>
      <c r="F37" s="104">
        <f>ROUND((SUM(BG132:BG658)),  2)</f>
        <v>0</v>
      </c>
      <c r="G37" s="32"/>
      <c r="H37" s="32"/>
      <c r="I37" s="105">
        <v>0.21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7" t="s">
        <v>40</v>
      </c>
      <c r="F38" s="104">
        <f>ROUND((SUM(BH132:BH658)),  2)</f>
        <v>0</v>
      </c>
      <c r="G38" s="32"/>
      <c r="H38" s="32"/>
      <c r="I38" s="105">
        <v>0.15</v>
      </c>
      <c r="J38" s="104">
        <f>0</f>
        <v>0</v>
      </c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7" t="s">
        <v>41</v>
      </c>
      <c r="F39" s="104">
        <f>ROUND((SUM(BI132:BI658)),  2)</f>
        <v>0</v>
      </c>
      <c r="G39" s="32"/>
      <c r="H39" s="32"/>
      <c r="I39" s="105">
        <v>0</v>
      </c>
      <c r="J39" s="104">
        <f>0</f>
        <v>0</v>
      </c>
      <c r="K39" s="32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6"/>
      <c r="D41" s="107" t="s">
        <v>42</v>
      </c>
      <c r="E41" s="60"/>
      <c r="F41" s="60"/>
      <c r="G41" s="108" t="s">
        <v>43</v>
      </c>
      <c r="H41" s="109" t="s">
        <v>44</v>
      </c>
      <c r="I41" s="60"/>
      <c r="J41" s="110">
        <f>SUM(J32:J39)</f>
        <v>0</v>
      </c>
      <c r="K41" s="111"/>
      <c r="L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20"/>
      <c r="C86" s="27" t="s">
        <v>139</v>
      </c>
      <c r="L86" s="20"/>
    </row>
    <row r="87" spans="1:31" s="2" customFormat="1" ht="16.5" customHeight="1">
      <c r="A87" s="32"/>
      <c r="B87" s="33"/>
      <c r="C87" s="32"/>
      <c r="D87" s="32"/>
      <c r="E87" s="253" t="s">
        <v>140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141</v>
      </c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2"/>
      <c r="D89" s="32"/>
      <c r="E89" s="213" t="str">
        <f>E11</f>
        <v>01.1 - SO 01.1 Splašková gravitační kanalizace</v>
      </c>
      <c r="F89" s="252"/>
      <c r="G89" s="252"/>
      <c r="H89" s="252"/>
      <c r="I89" s="32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2"/>
      <c r="E91" s="32"/>
      <c r="F91" s="25" t="str">
        <f>F14</f>
        <v xml:space="preserve"> </v>
      </c>
      <c r="G91" s="32"/>
      <c r="H91" s="32"/>
      <c r="I91" s="27" t="s">
        <v>22</v>
      </c>
      <c r="J91" s="55">
        <f>IF(J14="","",J14)</f>
        <v>44229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23</v>
      </c>
      <c r="D93" s="32"/>
      <c r="E93" s="32"/>
      <c r="F93" s="25" t="str">
        <f>E17</f>
        <v xml:space="preserve"> </v>
      </c>
      <c r="G93" s="32"/>
      <c r="H93" s="32"/>
      <c r="I93" s="27" t="s">
        <v>28</v>
      </c>
      <c r="J93" s="30" t="str">
        <f>E23</f>
        <v xml:space="preserve"> </v>
      </c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26</v>
      </c>
      <c r="D94" s="32"/>
      <c r="E94" s="32"/>
      <c r="F94" s="25" t="str">
        <f>IF(E20="","",E20)</f>
        <v>Vyplň údaj</v>
      </c>
      <c r="G94" s="32"/>
      <c r="H94" s="32"/>
      <c r="I94" s="27" t="s">
        <v>30</v>
      </c>
      <c r="J94" s="30" t="str">
        <f>E26</f>
        <v xml:space="preserve"> </v>
      </c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14" t="s">
        <v>144</v>
      </c>
      <c r="D96" s="106"/>
      <c r="E96" s="106"/>
      <c r="F96" s="106"/>
      <c r="G96" s="106"/>
      <c r="H96" s="106"/>
      <c r="I96" s="106"/>
      <c r="J96" s="115" t="s">
        <v>145</v>
      </c>
      <c r="K96" s="106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16" t="s">
        <v>146</v>
      </c>
      <c r="D98" s="32"/>
      <c r="E98" s="32"/>
      <c r="F98" s="32"/>
      <c r="G98" s="32"/>
      <c r="H98" s="32"/>
      <c r="I98" s="32"/>
      <c r="J98" s="71">
        <f>J132</f>
        <v>0</v>
      </c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7" t="s">
        <v>147</v>
      </c>
    </row>
    <row r="99" spans="1:47" s="9" customFormat="1" ht="24.95" customHeight="1">
      <c r="B99" s="117"/>
      <c r="D99" s="118" t="s">
        <v>148</v>
      </c>
      <c r="E99" s="119"/>
      <c r="F99" s="119"/>
      <c r="G99" s="119"/>
      <c r="H99" s="119"/>
      <c r="I99" s="119"/>
      <c r="J99" s="120">
        <f>J133</f>
        <v>0</v>
      </c>
      <c r="L99" s="117"/>
    </row>
    <row r="100" spans="1:47" s="10" customFormat="1" ht="19.899999999999999" customHeight="1">
      <c r="B100" s="121"/>
      <c r="D100" s="122" t="s">
        <v>149</v>
      </c>
      <c r="E100" s="123"/>
      <c r="F100" s="123"/>
      <c r="G100" s="123"/>
      <c r="H100" s="123"/>
      <c r="I100" s="123"/>
      <c r="J100" s="124">
        <f>J134</f>
        <v>0</v>
      </c>
      <c r="L100" s="121"/>
    </row>
    <row r="101" spans="1:47" s="10" customFormat="1" ht="19.899999999999999" customHeight="1">
      <c r="B101" s="121"/>
      <c r="D101" s="122" t="s">
        <v>150</v>
      </c>
      <c r="E101" s="123"/>
      <c r="F101" s="123"/>
      <c r="G101" s="123"/>
      <c r="H101" s="123"/>
      <c r="I101" s="123"/>
      <c r="J101" s="124">
        <f>J393</f>
        <v>0</v>
      </c>
      <c r="L101" s="121"/>
    </row>
    <row r="102" spans="1:47" s="10" customFormat="1" ht="19.899999999999999" customHeight="1">
      <c r="B102" s="121"/>
      <c r="D102" s="122" t="s">
        <v>151</v>
      </c>
      <c r="E102" s="123"/>
      <c r="F102" s="123"/>
      <c r="G102" s="123"/>
      <c r="H102" s="123"/>
      <c r="I102" s="123"/>
      <c r="J102" s="124">
        <f>J397</f>
        <v>0</v>
      </c>
      <c r="L102" s="121"/>
    </row>
    <row r="103" spans="1:47" s="10" customFormat="1" ht="19.899999999999999" customHeight="1">
      <c r="B103" s="121"/>
      <c r="D103" s="122" t="s">
        <v>152</v>
      </c>
      <c r="E103" s="123"/>
      <c r="F103" s="123"/>
      <c r="G103" s="123"/>
      <c r="H103" s="123"/>
      <c r="I103" s="123"/>
      <c r="J103" s="124">
        <f>J403</f>
        <v>0</v>
      </c>
      <c r="L103" s="121"/>
    </row>
    <row r="104" spans="1:47" s="10" customFormat="1" ht="19.899999999999999" customHeight="1">
      <c r="B104" s="121"/>
      <c r="D104" s="122" t="s">
        <v>153</v>
      </c>
      <c r="E104" s="123"/>
      <c r="F104" s="123"/>
      <c r="G104" s="123"/>
      <c r="H104" s="123"/>
      <c r="I104" s="123"/>
      <c r="J104" s="124">
        <f>J421</f>
        <v>0</v>
      </c>
      <c r="L104" s="121"/>
    </row>
    <row r="105" spans="1:47" s="10" customFormat="1" ht="19.899999999999999" customHeight="1">
      <c r="B105" s="121"/>
      <c r="D105" s="122" t="s">
        <v>154</v>
      </c>
      <c r="E105" s="123"/>
      <c r="F105" s="123"/>
      <c r="G105" s="123"/>
      <c r="H105" s="123"/>
      <c r="I105" s="123"/>
      <c r="J105" s="124">
        <f>J471</f>
        <v>0</v>
      </c>
      <c r="L105" s="121"/>
    </row>
    <row r="106" spans="1:47" s="10" customFormat="1" ht="19.899999999999999" customHeight="1">
      <c r="B106" s="121"/>
      <c r="D106" s="122" t="s">
        <v>155</v>
      </c>
      <c r="E106" s="123"/>
      <c r="F106" s="123"/>
      <c r="G106" s="123"/>
      <c r="H106" s="123"/>
      <c r="I106" s="123"/>
      <c r="J106" s="124">
        <f>J610</f>
        <v>0</v>
      </c>
      <c r="L106" s="121"/>
    </row>
    <row r="107" spans="1:47" s="10" customFormat="1" ht="19.899999999999999" customHeight="1">
      <c r="B107" s="121"/>
      <c r="D107" s="122" t="s">
        <v>156</v>
      </c>
      <c r="E107" s="123"/>
      <c r="F107" s="123"/>
      <c r="G107" s="123"/>
      <c r="H107" s="123"/>
      <c r="I107" s="123"/>
      <c r="J107" s="124">
        <f>J620</f>
        <v>0</v>
      </c>
      <c r="L107" s="121"/>
    </row>
    <row r="108" spans="1:47" s="10" customFormat="1" ht="19.899999999999999" customHeight="1">
      <c r="B108" s="121"/>
      <c r="D108" s="122" t="s">
        <v>157</v>
      </c>
      <c r="E108" s="123"/>
      <c r="F108" s="123"/>
      <c r="G108" s="123"/>
      <c r="H108" s="123"/>
      <c r="I108" s="123"/>
      <c r="J108" s="124">
        <f>J647</f>
        <v>0</v>
      </c>
      <c r="L108" s="121"/>
    </row>
    <row r="109" spans="1:47" s="9" customFormat="1" ht="24.95" customHeight="1">
      <c r="B109" s="117"/>
      <c r="D109" s="118" t="s">
        <v>158</v>
      </c>
      <c r="E109" s="119"/>
      <c r="F109" s="119"/>
      <c r="G109" s="119"/>
      <c r="H109" s="119"/>
      <c r="I109" s="119"/>
      <c r="J109" s="120">
        <f>J650</f>
        <v>0</v>
      </c>
      <c r="L109" s="117"/>
    </row>
    <row r="110" spans="1:47" s="10" customFormat="1" ht="19.899999999999999" customHeight="1">
      <c r="B110" s="121"/>
      <c r="D110" s="122" t="s">
        <v>159</v>
      </c>
      <c r="E110" s="123"/>
      <c r="F110" s="123"/>
      <c r="G110" s="123"/>
      <c r="H110" s="123"/>
      <c r="I110" s="123"/>
      <c r="J110" s="124">
        <f>J651</f>
        <v>0</v>
      </c>
      <c r="L110" s="121"/>
    </row>
    <row r="111" spans="1:47" s="2" customFormat="1" ht="21.75" customHeight="1">
      <c r="A111" s="32"/>
      <c r="B111" s="33"/>
      <c r="C111" s="32"/>
      <c r="D111" s="32"/>
      <c r="E111" s="32"/>
      <c r="F111" s="32"/>
      <c r="G111" s="32"/>
      <c r="H111" s="3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47" s="2" customFormat="1" ht="6.95" customHeight="1">
      <c r="A112" s="32"/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49"/>
      <c r="C116" s="50"/>
      <c r="D116" s="50"/>
      <c r="E116" s="50"/>
      <c r="F116" s="50"/>
      <c r="G116" s="50"/>
      <c r="H116" s="50"/>
      <c r="I116" s="50"/>
      <c r="J116" s="50"/>
      <c r="K116" s="50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160</v>
      </c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16</v>
      </c>
      <c r="D119" s="32"/>
      <c r="E119" s="32"/>
      <c r="F119" s="32"/>
      <c r="G119" s="32"/>
      <c r="H119" s="3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2"/>
      <c r="D120" s="32"/>
      <c r="E120" s="253" t="str">
        <f>E7</f>
        <v>Kanalizace Újezd</v>
      </c>
      <c r="F120" s="254"/>
      <c r="G120" s="254"/>
      <c r="H120" s="254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1" customFormat="1" ht="12" customHeight="1">
      <c r="B121" s="20"/>
      <c r="C121" s="27" t="s">
        <v>139</v>
      </c>
      <c r="L121" s="20"/>
    </row>
    <row r="122" spans="1:31" s="2" customFormat="1" ht="16.5" customHeight="1">
      <c r="A122" s="32"/>
      <c r="B122" s="33"/>
      <c r="C122" s="32"/>
      <c r="D122" s="32"/>
      <c r="E122" s="253" t="s">
        <v>140</v>
      </c>
      <c r="F122" s="252"/>
      <c r="G122" s="252"/>
      <c r="H122" s="252"/>
      <c r="I122" s="32"/>
      <c r="J122" s="32"/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141</v>
      </c>
      <c r="D123" s="32"/>
      <c r="E123" s="32"/>
      <c r="F123" s="32"/>
      <c r="G123" s="32"/>
      <c r="H123" s="32"/>
      <c r="I123" s="32"/>
      <c r="J123" s="32"/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6.5" customHeight="1">
      <c r="A124" s="32"/>
      <c r="B124" s="33"/>
      <c r="C124" s="32"/>
      <c r="D124" s="32"/>
      <c r="E124" s="213" t="str">
        <f>E11</f>
        <v>01.1 - SO 01.1 Splašková gravitační kanalizace</v>
      </c>
      <c r="F124" s="252"/>
      <c r="G124" s="252"/>
      <c r="H124" s="252"/>
      <c r="I124" s="32"/>
      <c r="J124" s="32"/>
      <c r="K124" s="32"/>
      <c r="L124" s="4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2"/>
      <c r="D125" s="32"/>
      <c r="E125" s="32"/>
      <c r="F125" s="32"/>
      <c r="G125" s="32"/>
      <c r="H125" s="32"/>
      <c r="I125" s="32"/>
      <c r="J125" s="32"/>
      <c r="K125" s="32"/>
      <c r="L125" s="4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2" customHeight="1">
      <c r="A126" s="32"/>
      <c r="B126" s="33"/>
      <c r="C126" s="27" t="s">
        <v>20</v>
      </c>
      <c r="D126" s="32"/>
      <c r="E126" s="32"/>
      <c r="F126" s="25" t="str">
        <f>F14</f>
        <v xml:space="preserve"> </v>
      </c>
      <c r="G126" s="32"/>
      <c r="H126" s="32"/>
      <c r="I126" s="27" t="s">
        <v>22</v>
      </c>
      <c r="J126" s="55">
        <f>IF(J14="","",J14)</f>
        <v>44229</v>
      </c>
      <c r="K126" s="32"/>
      <c r="L126" s="4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6.95" customHeight="1">
      <c r="A127" s="32"/>
      <c r="B127" s="33"/>
      <c r="C127" s="32"/>
      <c r="D127" s="32"/>
      <c r="E127" s="32"/>
      <c r="F127" s="32"/>
      <c r="G127" s="32"/>
      <c r="H127" s="32"/>
      <c r="I127" s="32"/>
      <c r="J127" s="32"/>
      <c r="K127" s="32"/>
      <c r="L127" s="4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5.2" customHeight="1">
      <c r="A128" s="32"/>
      <c r="B128" s="33"/>
      <c r="C128" s="27" t="s">
        <v>23</v>
      </c>
      <c r="D128" s="32"/>
      <c r="E128" s="32"/>
      <c r="F128" s="25" t="str">
        <f>E17</f>
        <v xml:space="preserve"> </v>
      </c>
      <c r="G128" s="32"/>
      <c r="H128" s="32"/>
      <c r="I128" s="27" t="s">
        <v>28</v>
      </c>
      <c r="J128" s="30" t="str">
        <f>E23</f>
        <v xml:space="preserve"> </v>
      </c>
      <c r="K128" s="32"/>
      <c r="L128" s="4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15.2" customHeight="1">
      <c r="A129" s="32"/>
      <c r="B129" s="33"/>
      <c r="C129" s="27" t="s">
        <v>26</v>
      </c>
      <c r="D129" s="32"/>
      <c r="E129" s="32"/>
      <c r="F129" s="25" t="str">
        <f>IF(E20="","",E20)</f>
        <v>Vyplň údaj</v>
      </c>
      <c r="G129" s="32"/>
      <c r="H129" s="32"/>
      <c r="I129" s="27" t="s">
        <v>30</v>
      </c>
      <c r="J129" s="30" t="str">
        <f>E26</f>
        <v xml:space="preserve"> </v>
      </c>
      <c r="K129" s="32"/>
      <c r="L129" s="4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2" customFormat="1" ht="10.35" customHeight="1">
      <c r="A130" s="32"/>
      <c r="B130" s="33"/>
      <c r="C130" s="32"/>
      <c r="D130" s="32"/>
      <c r="E130" s="32"/>
      <c r="F130" s="32"/>
      <c r="G130" s="32"/>
      <c r="H130" s="32"/>
      <c r="I130" s="32"/>
      <c r="J130" s="32"/>
      <c r="K130" s="32"/>
      <c r="L130" s="4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5" s="11" customFormat="1" ht="29.25" customHeight="1">
      <c r="A131" s="125"/>
      <c r="B131" s="126"/>
      <c r="C131" s="127" t="s">
        <v>161</v>
      </c>
      <c r="D131" s="128" t="s">
        <v>57</v>
      </c>
      <c r="E131" s="128" t="s">
        <v>53</v>
      </c>
      <c r="F131" s="128" t="s">
        <v>54</v>
      </c>
      <c r="G131" s="128" t="s">
        <v>162</v>
      </c>
      <c r="H131" s="128" t="s">
        <v>163</v>
      </c>
      <c r="I131" s="128" t="s">
        <v>164</v>
      </c>
      <c r="J131" s="129" t="s">
        <v>145</v>
      </c>
      <c r="K131" s="130" t="s">
        <v>165</v>
      </c>
      <c r="L131" s="131"/>
      <c r="M131" s="62" t="s">
        <v>1</v>
      </c>
      <c r="N131" s="63" t="s">
        <v>36</v>
      </c>
      <c r="O131" s="63" t="s">
        <v>166</v>
      </c>
      <c r="P131" s="63" t="s">
        <v>167</v>
      </c>
      <c r="Q131" s="63" t="s">
        <v>168</v>
      </c>
      <c r="R131" s="63" t="s">
        <v>169</v>
      </c>
      <c r="S131" s="63" t="s">
        <v>170</v>
      </c>
      <c r="T131" s="64" t="s">
        <v>171</v>
      </c>
      <c r="U131" s="125"/>
      <c r="V131" s="125"/>
      <c r="W131" s="125"/>
      <c r="X131" s="125"/>
      <c r="Y131" s="125"/>
      <c r="Z131" s="125"/>
      <c r="AA131" s="125"/>
      <c r="AB131" s="125"/>
      <c r="AC131" s="125"/>
      <c r="AD131" s="125"/>
      <c r="AE131" s="125"/>
    </row>
    <row r="132" spans="1:65" s="2" customFormat="1" ht="22.9" customHeight="1">
      <c r="A132" s="32"/>
      <c r="B132" s="33"/>
      <c r="C132" s="69" t="s">
        <v>172</v>
      </c>
      <c r="D132" s="32"/>
      <c r="E132" s="32"/>
      <c r="F132" s="32"/>
      <c r="G132" s="32"/>
      <c r="H132" s="32"/>
      <c r="I132" s="32"/>
      <c r="J132" s="132">
        <f>BK132</f>
        <v>0</v>
      </c>
      <c r="K132" s="32"/>
      <c r="L132" s="33"/>
      <c r="M132" s="65"/>
      <c r="N132" s="56"/>
      <c r="O132" s="66"/>
      <c r="P132" s="133">
        <f>P133+P650</f>
        <v>0</v>
      </c>
      <c r="Q132" s="66"/>
      <c r="R132" s="133">
        <f>R133+R650</f>
        <v>2642.9255287999999</v>
      </c>
      <c r="S132" s="66"/>
      <c r="T132" s="134">
        <f>T133+T650</f>
        <v>3769.8709999999996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T132" s="17" t="s">
        <v>71</v>
      </c>
      <c r="AU132" s="17" t="s">
        <v>147</v>
      </c>
      <c r="BK132" s="135">
        <f>BK133+BK650</f>
        <v>0</v>
      </c>
    </row>
    <row r="133" spans="1:65" s="12" customFormat="1" ht="25.9" customHeight="1">
      <c r="B133" s="136"/>
      <c r="D133" s="137" t="s">
        <v>71</v>
      </c>
      <c r="E133" s="138" t="s">
        <v>173</v>
      </c>
      <c r="F133" s="138" t="s">
        <v>174</v>
      </c>
      <c r="I133" s="139"/>
      <c r="J133" s="140">
        <f>BK133</f>
        <v>0</v>
      </c>
      <c r="L133" s="136"/>
      <c r="M133" s="141"/>
      <c r="N133" s="142"/>
      <c r="O133" s="142"/>
      <c r="P133" s="143">
        <f>P134+P393+P397+P403+P421+P471+P610+P620+P647</f>
        <v>0</v>
      </c>
      <c r="Q133" s="142"/>
      <c r="R133" s="143">
        <f>R134+R393+R397+R403+R421+R471+R610+R620+R647</f>
        <v>2642.5626397999999</v>
      </c>
      <c r="S133" s="142"/>
      <c r="T133" s="144">
        <f>T134+T393+T397+T403+T421+T471+T610+T620+T647</f>
        <v>3769.8709999999996</v>
      </c>
      <c r="AR133" s="137" t="s">
        <v>79</v>
      </c>
      <c r="AT133" s="145" t="s">
        <v>71</v>
      </c>
      <c r="AU133" s="145" t="s">
        <v>72</v>
      </c>
      <c r="AY133" s="137" t="s">
        <v>175</v>
      </c>
      <c r="BK133" s="146">
        <f>BK134+BK393+BK397+BK403+BK421+BK471+BK610+BK620+BK647</f>
        <v>0</v>
      </c>
    </row>
    <row r="134" spans="1:65" s="12" customFormat="1" ht="22.9" customHeight="1">
      <c r="B134" s="136"/>
      <c r="D134" s="137" t="s">
        <v>71</v>
      </c>
      <c r="E134" s="147" t="s">
        <v>79</v>
      </c>
      <c r="F134" s="147" t="s">
        <v>176</v>
      </c>
      <c r="I134" s="139"/>
      <c r="J134" s="148">
        <f>BK134</f>
        <v>0</v>
      </c>
      <c r="L134" s="136"/>
      <c r="M134" s="141"/>
      <c r="N134" s="142"/>
      <c r="O134" s="142"/>
      <c r="P134" s="143">
        <f>SUM(P135:P392)</f>
        <v>0</v>
      </c>
      <c r="Q134" s="142"/>
      <c r="R134" s="143">
        <f>SUM(R135:R392)</f>
        <v>55.484000999999992</v>
      </c>
      <c r="S134" s="142"/>
      <c r="T134" s="144">
        <f>SUM(T135:T392)</f>
        <v>3769.8709999999996</v>
      </c>
      <c r="AR134" s="137" t="s">
        <v>79</v>
      </c>
      <c r="AT134" s="145" t="s">
        <v>71</v>
      </c>
      <c r="AU134" s="145" t="s">
        <v>79</v>
      </c>
      <c r="AY134" s="137" t="s">
        <v>175</v>
      </c>
      <c r="BK134" s="146">
        <f>SUM(BK135:BK392)</f>
        <v>0</v>
      </c>
    </row>
    <row r="135" spans="1:65" s="2" customFormat="1" ht="21.75" customHeight="1">
      <c r="A135" s="32"/>
      <c r="B135" s="149"/>
      <c r="C135" s="150" t="s">
        <v>79</v>
      </c>
      <c r="D135" s="150" t="s">
        <v>177</v>
      </c>
      <c r="E135" s="151" t="s">
        <v>178</v>
      </c>
      <c r="F135" s="152" t="s">
        <v>179</v>
      </c>
      <c r="G135" s="153" t="s">
        <v>180</v>
      </c>
      <c r="H135" s="154">
        <v>8</v>
      </c>
      <c r="I135" s="155"/>
      <c r="J135" s="156">
        <f>ROUND(I135*H135,2)</f>
        <v>0</v>
      </c>
      <c r="K135" s="157"/>
      <c r="L135" s="33"/>
      <c r="M135" s="158" t="s">
        <v>1</v>
      </c>
      <c r="N135" s="159" t="s">
        <v>37</v>
      </c>
      <c r="O135" s="58"/>
      <c r="P135" s="160">
        <f>O135*H135</f>
        <v>0</v>
      </c>
      <c r="Q135" s="160">
        <v>0</v>
      </c>
      <c r="R135" s="160">
        <f>Q135*H135</f>
        <v>0</v>
      </c>
      <c r="S135" s="160">
        <v>0.41699999999999998</v>
      </c>
      <c r="T135" s="161">
        <f>S135*H135</f>
        <v>3.3359999999999999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62" t="s">
        <v>181</v>
      </c>
      <c r="AT135" s="162" t="s">
        <v>177</v>
      </c>
      <c r="AU135" s="162" t="s">
        <v>81</v>
      </c>
      <c r="AY135" s="17" t="s">
        <v>175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7" t="s">
        <v>79</v>
      </c>
      <c r="BK135" s="163">
        <f>ROUND(I135*H135,2)</f>
        <v>0</v>
      </c>
      <c r="BL135" s="17" t="s">
        <v>181</v>
      </c>
      <c r="BM135" s="162" t="s">
        <v>182</v>
      </c>
    </row>
    <row r="136" spans="1:65" s="13" customFormat="1">
      <c r="B136" s="164"/>
      <c r="D136" s="165" t="s">
        <v>183</v>
      </c>
      <c r="E136" s="166" t="s">
        <v>1</v>
      </c>
      <c r="F136" s="167" t="s">
        <v>184</v>
      </c>
      <c r="H136" s="168">
        <v>8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183</v>
      </c>
      <c r="AU136" s="166" t="s">
        <v>81</v>
      </c>
      <c r="AV136" s="13" t="s">
        <v>81</v>
      </c>
      <c r="AW136" s="13" t="s">
        <v>29</v>
      </c>
      <c r="AX136" s="13" t="s">
        <v>72</v>
      </c>
      <c r="AY136" s="166" t="s">
        <v>175</v>
      </c>
    </row>
    <row r="137" spans="1:65" s="14" customFormat="1">
      <c r="B137" s="173"/>
      <c r="D137" s="165" t="s">
        <v>183</v>
      </c>
      <c r="E137" s="174" t="s">
        <v>1</v>
      </c>
      <c r="F137" s="175" t="s">
        <v>185</v>
      </c>
      <c r="H137" s="176">
        <v>8</v>
      </c>
      <c r="I137" s="177"/>
      <c r="L137" s="173"/>
      <c r="M137" s="178"/>
      <c r="N137" s="179"/>
      <c r="O137" s="179"/>
      <c r="P137" s="179"/>
      <c r="Q137" s="179"/>
      <c r="R137" s="179"/>
      <c r="S137" s="179"/>
      <c r="T137" s="180"/>
      <c r="AT137" s="174" t="s">
        <v>183</v>
      </c>
      <c r="AU137" s="174" t="s">
        <v>81</v>
      </c>
      <c r="AV137" s="14" t="s">
        <v>181</v>
      </c>
      <c r="AW137" s="14" t="s">
        <v>29</v>
      </c>
      <c r="AX137" s="14" t="s">
        <v>79</v>
      </c>
      <c r="AY137" s="174" t="s">
        <v>175</v>
      </c>
    </row>
    <row r="138" spans="1:65" s="2" customFormat="1" ht="21.75" customHeight="1">
      <c r="A138" s="32"/>
      <c r="B138" s="149"/>
      <c r="C138" s="150" t="s">
        <v>81</v>
      </c>
      <c r="D138" s="150" t="s">
        <v>177</v>
      </c>
      <c r="E138" s="151" t="s">
        <v>186</v>
      </c>
      <c r="F138" s="152" t="s">
        <v>187</v>
      </c>
      <c r="G138" s="153" t="s">
        <v>180</v>
      </c>
      <c r="H138" s="154">
        <v>41</v>
      </c>
      <c r="I138" s="155"/>
      <c r="J138" s="156">
        <f>ROUND(I138*H138,2)</f>
        <v>0</v>
      </c>
      <c r="K138" s="157"/>
      <c r="L138" s="33"/>
      <c r="M138" s="158" t="s">
        <v>1</v>
      </c>
      <c r="N138" s="159" t="s">
        <v>37</v>
      </c>
      <c r="O138" s="58"/>
      <c r="P138" s="160">
        <f>O138*H138</f>
        <v>0</v>
      </c>
      <c r="Q138" s="160">
        <v>0</v>
      </c>
      <c r="R138" s="160">
        <f>Q138*H138</f>
        <v>0</v>
      </c>
      <c r="S138" s="160">
        <v>0.29499999999999998</v>
      </c>
      <c r="T138" s="161">
        <f>S138*H138</f>
        <v>12.094999999999999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62" t="s">
        <v>181</v>
      </c>
      <c r="AT138" s="162" t="s">
        <v>177</v>
      </c>
      <c r="AU138" s="162" t="s">
        <v>81</v>
      </c>
      <c r="AY138" s="17" t="s">
        <v>175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7" t="s">
        <v>79</v>
      </c>
      <c r="BK138" s="163">
        <f>ROUND(I138*H138,2)</f>
        <v>0</v>
      </c>
      <c r="BL138" s="17" t="s">
        <v>181</v>
      </c>
      <c r="BM138" s="162" t="s">
        <v>188</v>
      </c>
    </row>
    <row r="139" spans="1:65" s="13" customFormat="1">
      <c r="B139" s="164"/>
      <c r="D139" s="165" t="s">
        <v>183</v>
      </c>
      <c r="E139" s="166" t="s">
        <v>1</v>
      </c>
      <c r="F139" s="167" t="s">
        <v>189</v>
      </c>
      <c r="H139" s="168">
        <v>41</v>
      </c>
      <c r="I139" s="169"/>
      <c r="L139" s="164"/>
      <c r="M139" s="170"/>
      <c r="N139" s="171"/>
      <c r="O139" s="171"/>
      <c r="P139" s="171"/>
      <c r="Q139" s="171"/>
      <c r="R139" s="171"/>
      <c r="S139" s="171"/>
      <c r="T139" s="172"/>
      <c r="AT139" s="166" t="s">
        <v>183</v>
      </c>
      <c r="AU139" s="166" t="s">
        <v>81</v>
      </c>
      <c r="AV139" s="13" t="s">
        <v>81</v>
      </c>
      <c r="AW139" s="13" t="s">
        <v>29</v>
      </c>
      <c r="AX139" s="13" t="s">
        <v>72</v>
      </c>
      <c r="AY139" s="166" t="s">
        <v>175</v>
      </c>
    </row>
    <row r="140" spans="1:65" s="14" customFormat="1">
      <c r="B140" s="173"/>
      <c r="D140" s="165" t="s">
        <v>183</v>
      </c>
      <c r="E140" s="174" t="s">
        <v>1</v>
      </c>
      <c r="F140" s="175" t="s">
        <v>185</v>
      </c>
      <c r="H140" s="176">
        <v>41</v>
      </c>
      <c r="I140" s="177"/>
      <c r="L140" s="173"/>
      <c r="M140" s="178"/>
      <c r="N140" s="179"/>
      <c r="O140" s="179"/>
      <c r="P140" s="179"/>
      <c r="Q140" s="179"/>
      <c r="R140" s="179"/>
      <c r="S140" s="179"/>
      <c r="T140" s="180"/>
      <c r="AT140" s="174" t="s">
        <v>183</v>
      </c>
      <c r="AU140" s="174" t="s">
        <v>81</v>
      </c>
      <c r="AV140" s="14" t="s">
        <v>181</v>
      </c>
      <c r="AW140" s="14" t="s">
        <v>29</v>
      </c>
      <c r="AX140" s="14" t="s">
        <v>79</v>
      </c>
      <c r="AY140" s="174" t="s">
        <v>175</v>
      </c>
    </row>
    <row r="141" spans="1:65" s="2" customFormat="1" ht="21.75" customHeight="1">
      <c r="A141" s="32"/>
      <c r="B141" s="149"/>
      <c r="C141" s="150" t="s">
        <v>190</v>
      </c>
      <c r="D141" s="150" t="s">
        <v>177</v>
      </c>
      <c r="E141" s="151" t="s">
        <v>191</v>
      </c>
      <c r="F141" s="152" t="s">
        <v>192</v>
      </c>
      <c r="G141" s="153" t="s">
        <v>180</v>
      </c>
      <c r="H141" s="154">
        <v>2152</v>
      </c>
      <c r="I141" s="155"/>
      <c r="J141" s="156">
        <f>ROUND(I141*H141,2)</f>
        <v>0</v>
      </c>
      <c r="K141" s="157"/>
      <c r="L141" s="33"/>
      <c r="M141" s="158" t="s">
        <v>1</v>
      </c>
      <c r="N141" s="159" t="s">
        <v>37</v>
      </c>
      <c r="O141" s="58"/>
      <c r="P141" s="160">
        <f>O141*H141</f>
        <v>0</v>
      </c>
      <c r="Q141" s="160">
        <v>0</v>
      </c>
      <c r="R141" s="160">
        <f>Q141*H141</f>
        <v>0</v>
      </c>
      <c r="S141" s="160">
        <v>0.28999999999999998</v>
      </c>
      <c r="T141" s="161">
        <f>S141*H141</f>
        <v>624.07999999999993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62" t="s">
        <v>181</v>
      </c>
      <c r="AT141" s="162" t="s">
        <v>177</v>
      </c>
      <c r="AU141" s="162" t="s">
        <v>81</v>
      </c>
      <c r="AY141" s="17" t="s">
        <v>175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7" t="s">
        <v>79</v>
      </c>
      <c r="BK141" s="163">
        <f>ROUND(I141*H141,2)</f>
        <v>0</v>
      </c>
      <c r="BL141" s="17" t="s">
        <v>181</v>
      </c>
      <c r="BM141" s="162" t="s">
        <v>193</v>
      </c>
    </row>
    <row r="142" spans="1:65" s="13" customFormat="1">
      <c r="B142" s="164"/>
      <c r="D142" s="165" t="s">
        <v>183</v>
      </c>
      <c r="E142" s="166" t="s">
        <v>1</v>
      </c>
      <c r="F142" s="167" t="s">
        <v>194</v>
      </c>
      <c r="H142" s="168">
        <v>2152</v>
      </c>
      <c r="I142" s="169"/>
      <c r="L142" s="164"/>
      <c r="M142" s="170"/>
      <c r="N142" s="171"/>
      <c r="O142" s="171"/>
      <c r="P142" s="171"/>
      <c r="Q142" s="171"/>
      <c r="R142" s="171"/>
      <c r="S142" s="171"/>
      <c r="T142" s="172"/>
      <c r="AT142" s="166" t="s">
        <v>183</v>
      </c>
      <c r="AU142" s="166" t="s">
        <v>81</v>
      </c>
      <c r="AV142" s="13" t="s">
        <v>81</v>
      </c>
      <c r="AW142" s="13" t="s">
        <v>29</v>
      </c>
      <c r="AX142" s="13" t="s">
        <v>72</v>
      </c>
      <c r="AY142" s="166" t="s">
        <v>175</v>
      </c>
    </row>
    <row r="143" spans="1:65" s="14" customFormat="1">
      <c r="B143" s="173"/>
      <c r="D143" s="165" t="s">
        <v>183</v>
      </c>
      <c r="E143" s="174" t="s">
        <v>1</v>
      </c>
      <c r="F143" s="175" t="s">
        <v>185</v>
      </c>
      <c r="H143" s="176">
        <v>2152</v>
      </c>
      <c r="I143" s="177"/>
      <c r="L143" s="173"/>
      <c r="M143" s="178"/>
      <c r="N143" s="179"/>
      <c r="O143" s="179"/>
      <c r="P143" s="179"/>
      <c r="Q143" s="179"/>
      <c r="R143" s="179"/>
      <c r="S143" s="179"/>
      <c r="T143" s="180"/>
      <c r="AT143" s="174" t="s">
        <v>183</v>
      </c>
      <c r="AU143" s="174" t="s">
        <v>81</v>
      </c>
      <c r="AV143" s="14" t="s">
        <v>181</v>
      </c>
      <c r="AW143" s="14" t="s">
        <v>29</v>
      </c>
      <c r="AX143" s="14" t="s">
        <v>79</v>
      </c>
      <c r="AY143" s="174" t="s">
        <v>175</v>
      </c>
    </row>
    <row r="144" spans="1:65" s="2" customFormat="1" ht="21.75" customHeight="1">
      <c r="A144" s="32"/>
      <c r="B144" s="149"/>
      <c r="C144" s="150" t="s">
        <v>181</v>
      </c>
      <c r="D144" s="150" t="s">
        <v>177</v>
      </c>
      <c r="E144" s="151" t="s">
        <v>195</v>
      </c>
      <c r="F144" s="152" t="s">
        <v>196</v>
      </c>
      <c r="G144" s="153" t="s">
        <v>180</v>
      </c>
      <c r="H144" s="154">
        <v>1267</v>
      </c>
      <c r="I144" s="155"/>
      <c r="J144" s="156">
        <f>ROUND(I144*H144,2)</f>
        <v>0</v>
      </c>
      <c r="K144" s="157"/>
      <c r="L144" s="33"/>
      <c r="M144" s="158" t="s">
        <v>1</v>
      </c>
      <c r="N144" s="159" t="s">
        <v>37</v>
      </c>
      <c r="O144" s="58"/>
      <c r="P144" s="160">
        <f>O144*H144</f>
        <v>0</v>
      </c>
      <c r="Q144" s="160">
        <v>0</v>
      </c>
      <c r="R144" s="160">
        <f>Q144*H144</f>
        <v>0</v>
      </c>
      <c r="S144" s="160">
        <v>0.44</v>
      </c>
      <c r="T144" s="161">
        <f>S144*H144</f>
        <v>557.48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62" t="s">
        <v>181</v>
      </c>
      <c r="AT144" s="162" t="s">
        <v>177</v>
      </c>
      <c r="AU144" s="162" t="s">
        <v>81</v>
      </c>
      <c r="AY144" s="17" t="s">
        <v>175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7" t="s">
        <v>79</v>
      </c>
      <c r="BK144" s="163">
        <f>ROUND(I144*H144,2)</f>
        <v>0</v>
      </c>
      <c r="BL144" s="17" t="s">
        <v>181</v>
      </c>
      <c r="BM144" s="162" t="s">
        <v>197</v>
      </c>
    </row>
    <row r="145" spans="1:65" s="13" customFormat="1">
      <c r="B145" s="164"/>
      <c r="D145" s="165" t="s">
        <v>183</v>
      </c>
      <c r="E145" s="166" t="s">
        <v>1</v>
      </c>
      <c r="F145" s="167" t="s">
        <v>198</v>
      </c>
      <c r="H145" s="168">
        <v>1267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183</v>
      </c>
      <c r="AU145" s="166" t="s">
        <v>81</v>
      </c>
      <c r="AV145" s="13" t="s">
        <v>81</v>
      </c>
      <c r="AW145" s="13" t="s">
        <v>29</v>
      </c>
      <c r="AX145" s="13" t="s">
        <v>72</v>
      </c>
      <c r="AY145" s="166" t="s">
        <v>175</v>
      </c>
    </row>
    <row r="146" spans="1:65" s="14" customFormat="1">
      <c r="B146" s="173"/>
      <c r="D146" s="165" t="s">
        <v>183</v>
      </c>
      <c r="E146" s="174" t="s">
        <v>1</v>
      </c>
      <c r="F146" s="175" t="s">
        <v>185</v>
      </c>
      <c r="H146" s="176">
        <v>1267</v>
      </c>
      <c r="I146" s="177"/>
      <c r="L146" s="173"/>
      <c r="M146" s="178"/>
      <c r="N146" s="179"/>
      <c r="O146" s="179"/>
      <c r="P146" s="179"/>
      <c r="Q146" s="179"/>
      <c r="R146" s="179"/>
      <c r="S146" s="179"/>
      <c r="T146" s="180"/>
      <c r="AT146" s="174" t="s">
        <v>183</v>
      </c>
      <c r="AU146" s="174" t="s">
        <v>81</v>
      </c>
      <c r="AV146" s="14" t="s">
        <v>181</v>
      </c>
      <c r="AW146" s="14" t="s">
        <v>29</v>
      </c>
      <c r="AX146" s="14" t="s">
        <v>79</v>
      </c>
      <c r="AY146" s="174" t="s">
        <v>175</v>
      </c>
    </row>
    <row r="147" spans="1:65" s="2" customFormat="1" ht="21.75" customHeight="1">
      <c r="A147" s="32"/>
      <c r="B147" s="149"/>
      <c r="C147" s="150" t="s">
        <v>199</v>
      </c>
      <c r="D147" s="150" t="s">
        <v>177</v>
      </c>
      <c r="E147" s="151" t="s">
        <v>200</v>
      </c>
      <c r="F147" s="152" t="s">
        <v>201</v>
      </c>
      <c r="G147" s="153" t="s">
        <v>180</v>
      </c>
      <c r="H147" s="154">
        <v>2152</v>
      </c>
      <c r="I147" s="155"/>
      <c r="J147" s="156">
        <f>ROUND(I147*H147,2)</f>
        <v>0</v>
      </c>
      <c r="K147" s="157"/>
      <c r="L147" s="33"/>
      <c r="M147" s="158" t="s">
        <v>1</v>
      </c>
      <c r="N147" s="159" t="s">
        <v>37</v>
      </c>
      <c r="O147" s="58"/>
      <c r="P147" s="160">
        <f>O147*H147</f>
        <v>0</v>
      </c>
      <c r="Q147" s="160">
        <v>0</v>
      </c>
      <c r="R147" s="160">
        <f>Q147*H147</f>
        <v>0</v>
      </c>
      <c r="S147" s="160">
        <v>0.32500000000000001</v>
      </c>
      <c r="T147" s="161">
        <f>S147*H147</f>
        <v>699.4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62" t="s">
        <v>181</v>
      </c>
      <c r="AT147" s="162" t="s">
        <v>177</v>
      </c>
      <c r="AU147" s="162" t="s">
        <v>81</v>
      </c>
      <c r="AY147" s="17" t="s">
        <v>175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7" t="s">
        <v>79</v>
      </c>
      <c r="BK147" s="163">
        <f>ROUND(I147*H147,2)</f>
        <v>0</v>
      </c>
      <c r="BL147" s="17" t="s">
        <v>181</v>
      </c>
      <c r="BM147" s="162" t="s">
        <v>202</v>
      </c>
    </row>
    <row r="148" spans="1:65" s="13" customFormat="1">
      <c r="B148" s="164"/>
      <c r="D148" s="165" t="s">
        <v>183</v>
      </c>
      <c r="E148" s="166" t="s">
        <v>1</v>
      </c>
      <c r="F148" s="167" t="s">
        <v>194</v>
      </c>
      <c r="H148" s="168">
        <v>2152</v>
      </c>
      <c r="I148" s="169"/>
      <c r="L148" s="164"/>
      <c r="M148" s="170"/>
      <c r="N148" s="171"/>
      <c r="O148" s="171"/>
      <c r="P148" s="171"/>
      <c r="Q148" s="171"/>
      <c r="R148" s="171"/>
      <c r="S148" s="171"/>
      <c r="T148" s="172"/>
      <c r="AT148" s="166" t="s">
        <v>183</v>
      </c>
      <c r="AU148" s="166" t="s">
        <v>81</v>
      </c>
      <c r="AV148" s="13" t="s">
        <v>81</v>
      </c>
      <c r="AW148" s="13" t="s">
        <v>29</v>
      </c>
      <c r="AX148" s="13" t="s">
        <v>72</v>
      </c>
      <c r="AY148" s="166" t="s">
        <v>175</v>
      </c>
    </row>
    <row r="149" spans="1:65" s="14" customFormat="1">
      <c r="B149" s="173"/>
      <c r="D149" s="165" t="s">
        <v>183</v>
      </c>
      <c r="E149" s="174" t="s">
        <v>1</v>
      </c>
      <c r="F149" s="175" t="s">
        <v>185</v>
      </c>
      <c r="H149" s="176">
        <v>2152</v>
      </c>
      <c r="I149" s="177"/>
      <c r="L149" s="173"/>
      <c r="M149" s="178"/>
      <c r="N149" s="179"/>
      <c r="O149" s="179"/>
      <c r="P149" s="179"/>
      <c r="Q149" s="179"/>
      <c r="R149" s="179"/>
      <c r="S149" s="179"/>
      <c r="T149" s="180"/>
      <c r="AT149" s="174" t="s">
        <v>183</v>
      </c>
      <c r="AU149" s="174" t="s">
        <v>81</v>
      </c>
      <c r="AV149" s="14" t="s">
        <v>181</v>
      </c>
      <c r="AW149" s="14" t="s">
        <v>29</v>
      </c>
      <c r="AX149" s="14" t="s">
        <v>79</v>
      </c>
      <c r="AY149" s="174" t="s">
        <v>175</v>
      </c>
    </row>
    <row r="150" spans="1:65" s="2" customFormat="1" ht="21.75" customHeight="1">
      <c r="A150" s="32"/>
      <c r="B150" s="149"/>
      <c r="C150" s="150" t="s">
        <v>203</v>
      </c>
      <c r="D150" s="150" t="s">
        <v>177</v>
      </c>
      <c r="E150" s="151" t="s">
        <v>204</v>
      </c>
      <c r="F150" s="152" t="s">
        <v>205</v>
      </c>
      <c r="G150" s="153" t="s">
        <v>180</v>
      </c>
      <c r="H150" s="154">
        <v>2152</v>
      </c>
      <c r="I150" s="155"/>
      <c r="J150" s="156">
        <f>ROUND(I150*H150,2)</f>
        <v>0</v>
      </c>
      <c r="K150" s="157"/>
      <c r="L150" s="33"/>
      <c r="M150" s="158" t="s">
        <v>1</v>
      </c>
      <c r="N150" s="159" t="s">
        <v>37</v>
      </c>
      <c r="O150" s="58"/>
      <c r="P150" s="160">
        <f>O150*H150</f>
        <v>0</v>
      </c>
      <c r="Q150" s="160">
        <v>0</v>
      </c>
      <c r="R150" s="160">
        <f>Q150*H150</f>
        <v>0</v>
      </c>
      <c r="S150" s="160">
        <v>0.22</v>
      </c>
      <c r="T150" s="161">
        <f>S150*H150</f>
        <v>473.44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62" t="s">
        <v>181</v>
      </c>
      <c r="AT150" s="162" t="s">
        <v>177</v>
      </c>
      <c r="AU150" s="162" t="s">
        <v>81</v>
      </c>
      <c r="AY150" s="17" t="s">
        <v>175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7" t="s">
        <v>79</v>
      </c>
      <c r="BK150" s="163">
        <f>ROUND(I150*H150,2)</f>
        <v>0</v>
      </c>
      <c r="BL150" s="17" t="s">
        <v>181</v>
      </c>
      <c r="BM150" s="162" t="s">
        <v>206</v>
      </c>
    </row>
    <row r="151" spans="1:65" s="13" customFormat="1">
      <c r="B151" s="164"/>
      <c r="D151" s="165" t="s">
        <v>183</v>
      </c>
      <c r="E151" s="166" t="s">
        <v>1</v>
      </c>
      <c r="F151" s="167" t="s">
        <v>194</v>
      </c>
      <c r="H151" s="168">
        <v>2152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183</v>
      </c>
      <c r="AU151" s="166" t="s">
        <v>81</v>
      </c>
      <c r="AV151" s="13" t="s">
        <v>81</v>
      </c>
      <c r="AW151" s="13" t="s">
        <v>29</v>
      </c>
      <c r="AX151" s="13" t="s">
        <v>72</v>
      </c>
      <c r="AY151" s="166" t="s">
        <v>175</v>
      </c>
    </row>
    <row r="152" spans="1:65" s="14" customFormat="1">
      <c r="B152" s="173"/>
      <c r="D152" s="165" t="s">
        <v>183</v>
      </c>
      <c r="E152" s="174" t="s">
        <v>1</v>
      </c>
      <c r="F152" s="175" t="s">
        <v>185</v>
      </c>
      <c r="H152" s="176">
        <v>2152</v>
      </c>
      <c r="I152" s="177"/>
      <c r="L152" s="173"/>
      <c r="M152" s="178"/>
      <c r="N152" s="179"/>
      <c r="O152" s="179"/>
      <c r="P152" s="179"/>
      <c r="Q152" s="179"/>
      <c r="R152" s="179"/>
      <c r="S152" s="179"/>
      <c r="T152" s="180"/>
      <c r="AT152" s="174" t="s">
        <v>183</v>
      </c>
      <c r="AU152" s="174" t="s">
        <v>81</v>
      </c>
      <c r="AV152" s="14" t="s">
        <v>181</v>
      </c>
      <c r="AW152" s="14" t="s">
        <v>29</v>
      </c>
      <c r="AX152" s="14" t="s">
        <v>79</v>
      </c>
      <c r="AY152" s="174" t="s">
        <v>175</v>
      </c>
    </row>
    <row r="153" spans="1:65" s="2" customFormat="1" ht="21.75" customHeight="1">
      <c r="A153" s="32"/>
      <c r="B153" s="149"/>
      <c r="C153" s="150" t="s">
        <v>207</v>
      </c>
      <c r="D153" s="150" t="s">
        <v>177</v>
      </c>
      <c r="E153" s="151" t="s">
        <v>208</v>
      </c>
      <c r="F153" s="152" t="s">
        <v>209</v>
      </c>
      <c r="G153" s="153" t="s">
        <v>180</v>
      </c>
      <c r="H153" s="154">
        <v>2027.2</v>
      </c>
      <c r="I153" s="155"/>
      <c r="J153" s="156">
        <f>ROUND(I153*H153,2)</f>
        <v>0</v>
      </c>
      <c r="K153" s="157"/>
      <c r="L153" s="33"/>
      <c r="M153" s="158" t="s">
        <v>1</v>
      </c>
      <c r="N153" s="159" t="s">
        <v>37</v>
      </c>
      <c r="O153" s="58"/>
      <c r="P153" s="160">
        <f>O153*H153</f>
        <v>0</v>
      </c>
      <c r="Q153" s="160">
        <v>0</v>
      </c>
      <c r="R153" s="160">
        <f>Q153*H153</f>
        <v>0</v>
      </c>
      <c r="S153" s="160">
        <v>0.45</v>
      </c>
      <c r="T153" s="161">
        <f>S153*H153</f>
        <v>912.24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62" t="s">
        <v>181</v>
      </c>
      <c r="AT153" s="162" t="s">
        <v>177</v>
      </c>
      <c r="AU153" s="162" t="s">
        <v>81</v>
      </c>
      <c r="AY153" s="17" t="s">
        <v>175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7" t="s">
        <v>79</v>
      </c>
      <c r="BK153" s="163">
        <f>ROUND(I153*H153,2)</f>
        <v>0</v>
      </c>
      <c r="BL153" s="17" t="s">
        <v>181</v>
      </c>
      <c r="BM153" s="162" t="s">
        <v>210</v>
      </c>
    </row>
    <row r="154" spans="1:65" s="13" customFormat="1">
      <c r="B154" s="164"/>
      <c r="D154" s="165" t="s">
        <v>183</v>
      </c>
      <c r="E154" s="166" t="s">
        <v>1</v>
      </c>
      <c r="F154" s="167" t="s">
        <v>211</v>
      </c>
      <c r="H154" s="168">
        <v>2027.2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183</v>
      </c>
      <c r="AU154" s="166" t="s">
        <v>81</v>
      </c>
      <c r="AV154" s="13" t="s">
        <v>81</v>
      </c>
      <c r="AW154" s="13" t="s">
        <v>29</v>
      </c>
      <c r="AX154" s="13" t="s">
        <v>72</v>
      </c>
      <c r="AY154" s="166" t="s">
        <v>175</v>
      </c>
    </row>
    <row r="155" spans="1:65" s="14" customFormat="1">
      <c r="B155" s="173"/>
      <c r="D155" s="165" t="s">
        <v>183</v>
      </c>
      <c r="E155" s="174" t="s">
        <v>1</v>
      </c>
      <c r="F155" s="175" t="s">
        <v>185</v>
      </c>
      <c r="H155" s="176">
        <v>2027.2</v>
      </c>
      <c r="I155" s="177"/>
      <c r="L155" s="173"/>
      <c r="M155" s="178"/>
      <c r="N155" s="179"/>
      <c r="O155" s="179"/>
      <c r="P155" s="179"/>
      <c r="Q155" s="179"/>
      <c r="R155" s="179"/>
      <c r="S155" s="179"/>
      <c r="T155" s="180"/>
      <c r="AT155" s="174" t="s">
        <v>183</v>
      </c>
      <c r="AU155" s="174" t="s">
        <v>81</v>
      </c>
      <c r="AV155" s="14" t="s">
        <v>181</v>
      </c>
      <c r="AW155" s="14" t="s">
        <v>29</v>
      </c>
      <c r="AX155" s="14" t="s">
        <v>79</v>
      </c>
      <c r="AY155" s="174" t="s">
        <v>175</v>
      </c>
    </row>
    <row r="156" spans="1:65" s="2" customFormat="1" ht="21.75" customHeight="1">
      <c r="A156" s="32"/>
      <c r="B156" s="149"/>
      <c r="C156" s="150" t="s">
        <v>212</v>
      </c>
      <c r="D156" s="150" t="s">
        <v>177</v>
      </c>
      <c r="E156" s="151" t="s">
        <v>213</v>
      </c>
      <c r="F156" s="152" t="s">
        <v>214</v>
      </c>
      <c r="G156" s="153" t="s">
        <v>180</v>
      </c>
      <c r="H156" s="154">
        <v>54</v>
      </c>
      <c r="I156" s="155"/>
      <c r="J156" s="156">
        <f>ROUND(I156*H156,2)</f>
        <v>0</v>
      </c>
      <c r="K156" s="157"/>
      <c r="L156" s="33"/>
      <c r="M156" s="158" t="s">
        <v>1</v>
      </c>
      <c r="N156" s="159" t="s">
        <v>37</v>
      </c>
      <c r="O156" s="58"/>
      <c r="P156" s="160">
        <f>O156*H156</f>
        <v>0</v>
      </c>
      <c r="Q156" s="160">
        <v>0</v>
      </c>
      <c r="R156" s="160">
        <f>Q156*H156</f>
        <v>0</v>
      </c>
      <c r="S156" s="160">
        <v>0.28999999999999998</v>
      </c>
      <c r="T156" s="161">
        <f>S156*H156</f>
        <v>15.659999999999998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62" t="s">
        <v>181</v>
      </c>
      <c r="AT156" s="162" t="s">
        <v>177</v>
      </c>
      <c r="AU156" s="162" t="s">
        <v>81</v>
      </c>
      <c r="AY156" s="17" t="s">
        <v>175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7" t="s">
        <v>79</v>
      </c>
      <c r="BK156" s="163">
        <f>ROUND(I156*H156,2)</f>
        <v>0</v>
      </c>
      <c r="BL156" s="17" t="s">
        <v>181</v>
      </c>
      <c r="BM156" s="162" t="s">
        <v>215</v>
      </c>
    </row>
    <row r="157" spans="1:65" s="13" customFormat="1">
      <c r="B157" s="164"/>
      <c r="D157" s="165" t="s">
        <v>183</v>
      </c>
      <c r="E157" s="166" t="s">
        <v>1</v>
      </c>
      <c r="F157" s="167" t="s">
        <v>189</v>
      </c>
      <c r="H157" s="168">
        <v>41</v>
      </c>
      <c r="I157" s="169"/>
      <c r="L157" s="164"/>
      <c r="M157" s="170"/>
      <c r="N157" s="171"/>
      <c r="O157" s="171"/>
      <c r="P157" s="171"/>
      <c r="Q157" s="171"/>
      <c r="R157" s="171"/>
      <c r="S157" s="171"/>
      <c r="T157" s="172"/>
      <c r="AT157" s="166" t="s">
        <v>183</v>
      </c>
      <c r="AU157" s="166" t="s">
        <v>81</v>
      </c>
      <c r="AV157" s="13" t="s">
        <v>81</v>
      </c>
      <c r="AW157" s="13" t="s">
        <v>29</v>
      </c>
      <c r="AX157" s="13" t="s">
        <v>72</v>
      </c>
      <c r="AY157" s="166" t="s">
        <v>175</v>
      </c>
    </row>
    <row r="158" spans="1:65" s="13" customFormat="1">
      <c r="B158" s="164"/>
      <c r="D158" s="165" t="s">
        <v>183</v>
      </c>
      <c r="E158" s="166" t="s">
        <v>1</v>
      </c>
      <c r="F158" s="167" t="s">
        <v>216</v>
      </c>
      <c r="H158" s="168">
        <v>5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183</v>
      </c>
      <c r="AU158" s="166" t="s">
        <v>81</v>
      </c>
      <c r="AV158" s="13" t="s">
        <v>81</v>
      </c>
      <c r="AW158" s="13" t="s">
        <v>29</v>
      </c>
      <c r="AX158" s="13" t="s">
        <v>72</v>
      </c>
      <c r="AY158" s="166" t="s">
        <v>175</v>
      </c>
    </row>
    <row r="159" spans="1:65" s="13" customFormat="1">
      <c r="B159" s="164"/>
      <c r="D159" s="165" t="s">
        <v>183</v>
      </c>
      <c r="E159" s="166" t="s">
        <v>1</v>
      </c>
      <c r="F159" s="167" t="s">
        <v>184</v>
      </c>
      <c r="H159" s="168">
        <v>8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183</v>
      </c>
      <c r="AU159" s="166" t="s">
        <v>81</v>
      </c>
      <c r="AV159" s="13" t="s">
        <v>81</v>
      </c>
      <c r="AW159" s="13" t="s">
        <v>29</v>
      </c>
      <c r="AX159" s="13" t="s">
        <v>72</v>
      </c>
      <c r="AY159" s="166" t="s">
        <v>175</v>
      </c>
    </row>
    <row r="160" spans="1:65" s="14" customFormat="1">
      <c r="B160" s="173"/>
      <c r="D160" s="165" t="s">
        <v>183</v>
      </c>
      <c r="E160" s="174" t="s">
        <v>1</v>
      </c>
      <c r="F160" s="175" t="s">
        <v>185</v>
      </c>
      <c r="H160" s="176">
        <v>54</v>
      </c>
      <c r="I160" s="177"/>
      <c r="L160" s="173"/>
      <c r="M160" s="178"/>
      <c r="N160" s="179"/>
      <c r="O160" s="179"/>
      <c r="P160" s="179"/>
      <c r="Q160" s="179"/>
      <c r="R160" s="179"/>
      <c r="S160" s="179"/>
      <c r="T160" s="180"/>
      <c r="AT160" s="174" t="s">
        <v>183</v>
      </c>
      <c r="AU160" s="174" t="s">
        <v>81</v>
      </c>
      <c r="AV160" s="14" t="s">
        <v>181</v>
      </c>
      <c r="AW160" s="14" t="s">
        <v>29</v>
      </c>
      <c r="AX160" s="14" t="s">
        <v>79</v>
      </c>
      <c r="AY160" s="174" t="s">
        <v>175</v>
      </c>
    </row>
    <row r="161" spans="1:65" s="2" customFormat="1" ht="21.75" customHeight="1">
      <c r="A161" s="32"/>
      <c r="B161" s="149"/>
      <c r="C161" s="150" t="s">
        <v>217</v>
      </c>
      <c r="D161" s="150" t="s">
        <v>177</v>
      </c>
      <c r="E161" s="151" t="s">
        <v>218</v>
      </c>
      <c r="F161" s="152" t="s">
        <v>219</v>
      </c>
      <c r="G161" s="153" t="s">
        <v>180</v>
      </c>
      <c r="H161" s="154">
        <v>5</v>
      </c>
      <c r="I161" s="155"/>
      <c r="J161" s="156">
        <f>ROUND(I161*H161,2)</f>
        <v>0</v>
      </c>
      <c r="K161" s="157"/>
      <c r="L161" s="33"/>
      <c r="M161" s="158" t="s">
        <v>1</v>
      </c>
      <c r="N161" s="159" t="s">
        <v>37</v>
      </c>
      <c r="O161" s="58"/>
      <c r="P161" s="160">
        <f>O161*H161</f>
        <v>0</v>
      </c>
      <c r="Q161" s="160">
        <v>0</v>
      </c>
      <c r="R161" s="160">
        <f>Q161*H161</f>
        <v>0</v>
      </c>
      <c r="S161" s="160">
        <v>0.22</v>
      </c>
      <c r="T161" s="161">
        <f>S161*H161</f>
        <v>1.1000000000000001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62" t="s">
        <v>181</v>
      </c>
      <c r="AT161" s="162" t="s">
        <v>177</v>
      </c>
      <c r="AU161" s="162" t="s">
        <v>81</v>
      </c>
      <c r="AY161" s="17" t="s">
        <v>175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7" t="s">
        <v>79</v>
      </c>
      <c r="BK161" s="163">
        <f>ROUND(I161*H161,2)</f>
        <v>0</v>
      </c>
      <c r="BL161" s="17" t="s">
        <v>181</v>
      </c>
      <c r="BM161" s="162" t="s">
        <v>220</v>
      </c>
    </row>
    <row r="162" spans="1:65" s="13" customFormat="1">
      <c r="B162" s="164"/>
      <c r="D162" s="165" t="s">
        <v>183</v>
      </c>
      <c r="E162" s="166" t="s">
        <v>1</v>
      </c>
      <c r="F162" s="167" t="s">
        <v>216</v>
      </c>
      <c r="H162" s="168">
        <v>5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183</v>
      </c>
      <c r="AU162" s="166" t="s">
        <v>81</v>
      </c>
      <c r="AV162" s="13" t="s">
        <v>81</v>
      </c>
      <c r="AW162" s="13" t="s">
        <v>29</v>
      </c>
      <c r="AX162" s="13" t="s">
        <v>72</v>
      </c>
      <c r="AY162" s="166" t="s">
        <v>175</v>
      </c>
    </row>
    <row r="163" spans="1:65" s="14" customFormat="1">
      <c r="B163" s="173"/>
      <c r="D163" s="165" t="s">
        <v>183</v>
      </c>
      <c r="E163" s="174" t="s">
        <v>1</v>
      </c>
      <c r="F163" s="175" t="s">
        <v>185</v>
      </c>
      <c r="H163" s="176">
        <v>5</v>
      </c>
      <c r="I163" s="177"/>
      <c r="L163" s="173"/>
      <c r="M163" s="178"/>
      <c r="N163" s="179"/>
      <c r="O163" s="179"/>
      <c r="P163" s="179"/>
      <c r="Q163" s="179"/>
      <c r="R163" s="179"/>
      <c r="S163" s="179"/>
      <c r="T163" s="180"/>
      <c r="AT163" s="174" t="s">
        <v>183</v>
      </c>
      <c r="AU163" s="174" t="s">
        <v>81</v>
      </c>
      <c r="AV163" s="14" t="s">
        <v>181</v>
      </c>
      <c r="AW163" s="14" t="s">
        <v>29</v>
      </c>
      <c r="AX163" s="14" t="s">
        <v>79</v>
      </c>
      <c r="AY163" s="174" t="s">
        <v>175</v>
      </c>
    </row>
    <row r="164" spans="1:65" s="2" customFormat="1" ht="21.75" customHeight="1">
      <c r="A164" s="32"/>
      <c r="B164" s="149"/>
      <c r="C164" s="150" t="s">
        <v>221</v>
      </c>
      <c r="D164" s="150" t="s">
        <v>177</v>
      </c>
      <c r="E164" s="151" t="s">
        <v>222</v>
      </c>
      <c r="F164" s="152" t="s">
        <v>223</v>
      </c>
      <c r="G164" s="153" t="s">
        <v>180</v>
      </c>
      <c r="H164" s="154">
        <v>5120</v>
      </c>
      <c r="I164" s="155"/>
      <c r="J164" s="156">
        <f>ROUND(I164*H164,2)</f>
        <v>0</v>
      </c>
      <c r="K164" s="157"/>
      <c r="L164" s="33"/>
      <c r="M164" s="158" t="s">
        <v>1</v>
      </c>
      <c r="N164" s="159" t="s">
        <v>37</v>
      </c>
      <c r="O164" s="58"/>
      <c r="P164" s="160">
        <f>O164*H164</f>
        <v>0</v>
      </c>
      <c r="Q164" s="160">
        <v>6.0000000000000002E-5</v>
      </c>
      <c r="R164" s="160">
        <f>Q164*H164</f>
        <v>0.30720000000000003</v>
      </c>
      <c r="S164" s="160">
        <v>9.1999999999999998E-2</v>
      </c>
      <c r="T164" s="161">
        <f>S164*H164</f>
        <v>471.03999999999996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62" t="s">
        <v>181</v>
      </c>
      <c r="AT164" s="162" t="s">
        <v>177</v>
      </c>
      <c r="AU164" s="162" t="s">
        <v>81</v>
      </c>
      <c r="AY164" s="17" t="s">
        <v>175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7" t="s">
        <v>79</v>
      </c>
      <c r="BK164" s="163">
        <f>ROUND(I164*H164,2)</f>
        <v>0</v>
      </c>
      <c r="BL164" s="17" t="s">
        <v>181</v>
      </c>
      <c r="BM164" s="162" t="s">
        <v>224</v>
      </c>
    </row>
    <row r="165" spans="1:65" s="13" customFormat="1">
      <c r="B165" s="164"/>
      <c r="D165" s="165" t="s">
        <v>183</v>
      </c>
      <c r="E165" s="166" t="s">
        <v>1</v>
      </c>
      <c r="F165" s="167" t="s">
        <v>225</v>
      </c>
      <c r="H165" s="168">
        <v>5120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183</v>
      </c>
      <c r="AU165" s="166" t="s">
        <v>81</v>
      </c>
      <c r="AV165" s="13" t="s">
        <v>81</v>
      </c>
      <c r="AW165" s="13" t="s">
        <v>29</v>
      </c>
      <c r="AX165" s="13" t="s">
        <v>72</v>
      </c>
      <c r="AY165" s="166" t="s">
        <v>175</v>
      </c>
    </row>
    <row r="166" spans="1:65" s="14" customFormat="1">
      <c r="B166" s="173"/>
      <c r="D166" s="165" t="s">
        <v>183</v>
      </c>
      <c r="E166" s="174" t="s">
        <v>1</v>
      </c>
      <c r="F166" s="175" t="s">
        <v>185</v>
      </c>
      <c r="H166" s="176">
        <v>5120</v>
      </c>
      <c r="I166" s="177"/>
      <c r="L166" s="173"/>
      <c r="M166" s="178"/>
      <c r="N166" s="179"/>
      <c r="O166" s="179"/>
      <c r="P166" s="179"/>
      <c r="Q166" s="179"/>
      <c r="R166" s="179"/>
      <c r="S166" s="179"/>
      <c r="T166" s="180"/>
      <c r="AT166" s="174" t="s">
        <v>183</v>
      </c>
      <c r="AU166" s="174" t="s">
        <v>81</v>
      </c>
      <c r="AV166" s="14" t="s">
        <v>181</v>
      </c>
      <c r="AW166" s="14" t="s">
        <v>29</v>
      </c>
      <c r="AX166" s="14" t="s">
        <v>79</v>
      </c>
      <c r="AY166" s="174" t="s">
        <v>175</v>
      </c>
    </row>
    <row r="167" spans="1:65" s="2" customFormat="1" ht="21.75" customHeight="1">
      <c r="A167" s="32"/>
      <c r="B167" s="149"/>
      <c r="C167" s="150" t="s">
        <v>226</v>
      </c>
      <c r="D167" s="150" t="s">
        <v>177</v>
      </c>
      <c r="E167" s="151" t="s">
        <v>227</v>
      </c>
      <c r="F167" s="152" t="s">
        <v>228</v>
      </c>
      <c r="G167" s="153" t="s">
        <v>229</v>
      </c>
      <c r="H167" s="154">
        <v>2880</v>
      </c>
      <c r="I167" s="155"/>
      <c r="J167" s="156">
        <f>ROUND(I167*H167,2)</f>
        <v>0</v>
      </c>
      <c r="K167" s="157"/>
      <c r="L167" s="33"/>
      <c r="M167" s="158" t="s">
        <v>1</v>
      </c>
      <c r="N167" s="159" t="s">
        <v>37</v>
      </c>
      <c r="O167" s="58"/>
      <c r="P167" s="160">
        <f>O167*H167</f>
        <v>0</v>
      </c>
      <c r="Q167" s="160">
        <v>3.0000000000000001E-5</v>
      </c>
      <c r="R167" s="160">
        <f>Q167*H167</f>
        <v>8.6400000000000005E-2</v>
      </c>
      <c r="S167" s="160">
        <v>0</v>
      </c>
      <c r="T167" s="161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62" t="s">
        <v>181</v>
      </c>
      <c r="AT167" s="162" t="s">
        <v>177</v>
      </c>
      <c r="AU167" s="162" t="s">
        <v>81</v>
      </c>
      <c r="AY167" s="17" t="s">
        <v>175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7" t="s">
        <v>79</v>
      </c>
      <c r="BK167" s="163">
        <f>ROUND(I167*H167,2)</f>
        <v>0</v>
      </c>
      <c r="BL167" s="17" t="s">
        <v>181</v>
      </c>
      <c r="BM167" s="162" t="s">
        <v>230</v>
      </c>
    </row>
    <row r="168" spans="1:65" s="13" customFormat="1">
      <c r="B168" s="164"/>
      <c r="D168" s="165" t="s">
        <v>183</v>
      </c>
      <c r="E168" s="166" t="s">
        <v>1</v>
      </c>
      <c r="F168" s="167" t="s">
        <v>231</v>
      </c>
      <c r="H168" s="168">
        <v>2880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183</v>
      </c>
      <c r="AU168" s="166" t="s">
        <v>81</v>
      </c>
      <c r="AV168" s="13" t="s">
        <v>81</v>
      </c>
      <c r="AW168" s="13" t="s">
        <v>29</v>
      </c>
      <c r="AX168" s="13" t="s">
        <v>72</v>
      </c>
      <c r="AY168" s="166" t="s">
        <v>175</v>
      </c>
    </row>
    <row r="169" spans="1:65" s="14" customFormat="1">
      <c r="B169" s="173"/>
      <c r="D169" s="165" t="s">
        <v>183</v>
      </c>
      <c r="E169" s="174" t="s">
        <v>1</v>
      </c>
      <c r="F169" s="175" t="s">
        <v>185</v>
      </c>
      <c r="H169" s="176">
        <v>2880</v>
      </c>
      <c r="I169" s="177"/>
      <c r="L169" s="173"/>
      <c r="M169" s="178"/>
      <c r="N169" s="179"/>
      <c r="O169" s="179"/>
      <c r="P169" s="179"/>
      <c r="Q169" s="179"/>
      <c r="R169" s="179"/>
      <c r="S169" s="179"/>
      <c r="T169" s="180"/>
      <c r="AT169" s="174" t="s">
        <v>183</v>
      </c>
      <c r="AU169" s="174" t="s">
        <v>81</v>
      </c>
      <c r="AV169" s="14" t="s">
        <v>181</v>
      </c>
      <c r="AW169" s="14" t="s">
        <v>29</v>
      </c>
      <c r="AX169" s="14" t="s">
        <v>79</v>
      </c>
      <c r="AY169" s="174" t="s">
        <v>175</v>
      </c>
    </row>
    <row r="170" spans="1:65" s="2" customFormat="1" ht="21.75" customHeight="1">
      <c r="A170" s="32"/>
      <c r="B170" s="149"/>
      <c r="C170" s="150" t="s">
        <v>232</v>
      </c>
      <c r="D170" s="150" t="s">
        <v>177</v>
      </c>
      <c r="E170" s="151" t="s">
        <v>233</v>
      </c>
      <c r="F170" s="152" t="s">
        <v>234</v>
      </c>
      <c r="G170" s="153" t="s">
        <v>235</v>
      </c>
      <c r="H170" s="154">
        <v>120</v>
      </c>
      <c r="I170" s="155"/>
      <c r="J170" s="156">
        <f>ROUND(I170*H170,2)</f>
        <v>0</v>
      </c>
      <c r="K170" s="157"/>
      <c r="L170" s="33"/>
      <c r="M170" s="158" t="s">
        <v>1</v>
      </c>
      <c r="N170" s="159" t="s">
        <v>37</v>
      </c>
      <c r="O170" s="58"/>
      <c r="P170" s="160">
        <f>O170*H170</f>
        <v>0</v>
      </c>
      <c r="Q170" s="160">
        <v>0</v>
      </c>
      <c r="R170" s="160">
        <f>Q170*H170</f>
        <v>0</v>
      </c>
      <c r="S170" s="160">
        <v>0</v>
      </c>
      <c r="T170" s="161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62" t="s">
        <v>181</v>
      </c>
      <c r="AT170" s="162" t="s">
        <v>177</v>
      </c>
      <c r="AU170" s="162" t="s">
        <v>81</v>
      </c>
      <c r="AY170" s="17" t="s">
        <v>175</v>
      </c>
      <c r="BE170" s="163">
        <f>IF(N170="základní",J170,0)</f>
        <v>0</v>
      </c>
      <c r="BF170" s="163">
        <f>IF(N170="snížená",J170,0)</f>
        <v>0</v>
      </c>
      <c r="BG170" s="163">
        <f>IF(N170="zákl. přenesená",J170,0)</f>
        <v>0</v>
      </c>
      <c r="BH170" s="163">
        <f>IF(N170="sníž. přenesená",J170,0)</f>
        <v>0</v>
      </c>
      <c r="BI170" s="163">
        <f>IF(N170="nulová",J170,0)</f>
        <v>0</v>
      </c>
      <c r="BJ170" s="17" t="s">
        <v>79</v>
      </c>
      <c r="BK170" s="163">
        <f>ROUND(I170*H170,2)</f>
        <v>0</v>
      </c>
      <c r="BL170" s="17" t="s">
        <v>181</v>
      </c>
      <c r="BM170" s="162" t="s">
        <v>236</v>
      </c>
    </row>
    <row r="171" spans="1:65" s="13" customFormat="1">
      <c r="B171" s="164"/>
      <c r="D171" s="165" t="s">
        <v>183</v>
      </c>
      <c r="E171" s="166" t="s">
        <v>1</v>
      </c>
      <c r="F171" s="167" t="s">
        <v>237</v>
      </c>
      <c r="H171" s="168">
        <v>120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183</v>
      </c>
      <c r="AU171" s="166" t="s">
        <v>81</v>
      </c>
      <c r="AV171" s="13" t="s">
        <v>81</v>
      </c>
      <c r="AW171" s="13" t="s">
        <v>29</v>
      </c>
      <c r="AX171" s="13" t="s">
        <v>72</v>
      </c>
      <c r="AY171" s="166" t="s">
        <v>175</v>
      </c>
    </row>
    <row r="172" spans="1:65" s="14" customFormat="1">
      <c r="B172" s="173"/>
      <c r="D172" s="165" t="s">
        <v>183</v>
      </c>
      <c r="E172" s="174" t="s">
        <v>1</v>
      </c>
      <c r="F172" s="175" t="s">
        <v>185</v>
      </c>
      <c r="H172" s="176">
        <v>120</v>
      </c>
      <c r="I172" s="177"/>
      <c r="L172" s="173"/>
      <c r="M172" s="178"/>
      <c r="N172" s="179"/>
      <c r="O172" s="179"/>
      <c r="P172" s="179"/>
      <c r="Q172" s="179"/>
      <c r="R172" s="179"/>
      <c r="S172" s="179"/>
      <c r="T172" s="180"/>
      <c r="AT172" s="174" t="s">
        <v>183</v>
      </c>
      <c r="AU172" s="174" t="s">
        <v>81</v>
      </c>
      <c r="AV172" s="14" t="s">
        <v>181</v>
      </c>
      <c r="AW172" s="14" t="s">
        <v>29</v>
      </c>
      <c r="AX172" s="14" t="s">
        <v>79</v>
      </c>
      <c r="AY172" s="174" t="s">
        <v>175</v>
      </c>
    </row>
    <row r="173" spans="1:65" s="2" customFormat="1" ht="21.75" customHeight="1">
      <c r="A173" s="32"/>
      <c r="B173" s="149"/>
      <c r="C173" s="150" t="s">
        <v>238</v>
      </c>
      <c r="D173" s="150" t="s">
        <v>177</v>
      </c>
      <c r="E173" s="151" t="s">
        <v>239</v>
      </c>
      <c r="F173" s="152" t="s">
        <v>240</v>
      </c>
      <c r="G173" s="153" t="s">
        <v>241</v>
      </c>
      <c r="H173" s="154">
        <v>211</v>
      </c>
      <c r="I173" s="155"/>
      <c r="J173" s="156">
        <f>ROUND(I173*H173,2)</f>
        <v>0</v>
      </c>
      <c r="K173" s="157"/>
      <c r="L173" s="33"/>
      <c r="M173" s="158" t="s">
        <v>1</v>
      </c>
      <c r="N173" s="159" t="s">
        <v>37</v>
      </c>
      <c r="O173" s="58"/>
      <c r="P173" s="160">
        <f>O173*H173</f>
        <v>0</v>
      </c>
      <c r="Q173" s="160">
        <v>8.6800000000000002E-3</v>
      </c>
      <c r="R173" s="160">
        <f>Q173*H173</f>
        <v>1.83148</v>
      </c>
      <c r="S173" s="160">
        <v>0</v>
      </c>
      <c r="T173" s="161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62" t="s">
        <v>181</v>
      </c>
      <c r="AT173" s="162" t="s">
        <v>177</v>
      </c>
      <c r="AU173" s="162" t="s">
        <v>81</v>
      </c>
      <c r="AY173" s="17" t="s">
        <v>175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7" t="s">
        <v>79</v>
      </c>
      <c r="BK173" s="163">
        <f>ROUND(I173*H173,2)</f>
        <v>0</v>
      </c>
      <c r="BL173" s="17" t="s">
        <v>181</v>
      </c>
      <c r="BM173" s="162" t="s">
        <v>242</v>
      </c>
    </row>
    <row r="174" spans="1:65" s="13" customFormat="1">
      <c r="B174" s="164"/>
      <c r="D174" s="165" t="s">
        <v>183</v>
      </c>
      <c r="E174" s="166" t="s">
        <v>1</v>
      </c>
      <c r="F174" s="167" t="s">
        <v>243</v>
      </c>
      <c r="H174" s="168">
        <v>211</v>
      </c>
      <c r="I174" s="169"/>
      <c r="L174" s="164"/>
      <c r="M174" s="170"/>
      <c r="N174" s="171"/>
      <c r="O174" s="171"/>
      <c r="P174" s="171"/>
      <c r="Q174" s="171"/>
      <c r="R174" s="171"/>
      <c r="S174" s="171"/>
      <c r="T174" s="172"/>
      <c r="AT174" s="166" t="s">
        <v>183</v>
      </c>
      <c r="AU174" s="166" t="s">
        <v>81</v>
      </c>
      <c r="AV174" s="13" t="s">
        <v>81</v>
      </c>
      <c r="AW174" s="13" t="s">
        <v>29</v>
      </c>
      <c r="AX174" s="13" t="s">
        <v>72</v>
      </c>
      <c r="AY174" s="166" t="s">
        <v>175</v>
      </c>
    </row>
    <row r="175" spans="1:65" s="14" customFormat="1">
      <c r="B175" s="173"/>
      <c r="D175" s="165" t="s">
        <v>183</v>
      </c>
      <c r="E175" s="174" t="s">
        <v>1</v>
      </c>
      <c r="F175" s="175" t="s">
        <v>185</v>
      </c>
      <c r="H175" s="176">
        <v>211</v>
      </c>
      <c r="I175" s="177"/>
      <c r="L175" s="173"/>
      <c r="M175" s="178"/>
      <c r="N175" s="179"/>
      <c r="O175" s="179"/>
      <c r="P175" s="179"/>
      <c r="Q175" s="179"/>
      <c r="R175" s="179"/>
      <c r="S175" s="179"/>
      <c r="T175" s="180"/>
      <c r="AT175" s="174" t="s">
        <v>183</v>
      </c>
      <c r="AU175" s="174" t="s">
        <v>81</v>
      </c>
      <c r="AV175" s="14" t="s">
        <v>181</v>
      </c>
      <c r="AW175" s="14" t="s">
        <v>29</v>
      </c>
      <c r="AX175" s="14" t="s">
        <v>79</v>
      </c>
      <c r="AY175" s="174" t="s">
        <v>175</v>
      </c>
    </row>
    <row r="176" spans="1:65" s="2" customFormat="1" ht="21.75" customHeight="1">
      <c r="A176" s="32"/>
      <c r="B176" s="149"/>
      <c r="C176" s="150" t="s">
        <v>244</v>
      </c>
      <c r="D176" s="150" t="s">
        <v>177</v>
      </c>
      <c r="E176" s="151" t="s">
        <v>245</v>
      </c>
      <c r="F176" s="152" t="s">
        <v>246</v>
      </c>
      <c r="G176" s="153" t="s">
        <v>241</v>
      </c>
      <c r="H176" s="154">
        <v>1</v>
      </c>
      <c r="I176" s="155"/>
      <c r="J176" s="156">
        <f>ROUND(I176*H176,2)</f>
        <v>0</v>
      </c>
      <c r="K176" s="157"/>
      <c r="L176" s="33"/>
      <c r="M176" s="158" t="s">
        <v>1</v>
      </c>
      <c r="N176" s="159" t="s">
        <v>37</v>
      </c>
      <c r="O176" s="58"/>
      <c r="P176" s="160">
        <f>O176*H176</f>
        <v>0</v>
      </c>
      <c r="Q176" s="160">
        <v>1.068E-2</v>
      </c>
      <c r="R176" s="160">
        <f>Q176*H176</f>
        <v>1.068E-2</v>
      </c>
      <c r="S176" s="160">
        <v>0</v>
      </c>
      <c r="T176" s="161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62" t="s">
        <v>181</v>
      </c>
      <c r="AT176" s="162" t="s">
        <v>177</v>
      </c>
      <c r="AU176" s="162" t="s">
        <v>81</v>
      </c>
      <c r="AY176" s="17" t="s">
        <v>175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7" t="s">
        <v>79</v>
      </c>
      <c r="BK176" s="163">
        <f>ROUND(I176*H176,2)</f>
        <v>0</v>
      </c>
      <c r="BL176" s="17" t="s">
        <v>181</v>
      </c>
      <c r="BM176" s="162" t="s">
        <v>247</v>
      </c>
    </row>
    <row r="177" spans="1:65" s="13" customFormat="1">
      <c r="B177" s="164"/>
      <c r="D177" s="165" t="s">
        <v>183</v>
      </c>
      <c r="E177" s="166" t="s">
        <v>1</v>
      </c>
      <c r="F177" s="167" t="s">
        <v>248</v>
      </c>
      <c r="H177" s="168">
        <v>1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183</v>
      </c>
      <c r="AU177" s="166" t="s">
        <v>81</v>
      </c>
      <c r="AV177" s="13" t="s">
        <v>81</v>
      </c>
      <c r="AW177" s="13" t="s">
        <v>29</v>
      </c>
      <c r="AX177" s="13" t="s">
        <v>72</v>
      </c>
      <c r="AY177" s="166" t="s">
        <v>175</v>
      </c>
    </row>
    <row r="178" spans="1:65" s="14" customFormat="1">
      <c r="B178" s="173"/>
      <c r="D178" s="165" t="s">
        <v>183</v>
      </c>
      <c r="E178" s="174" t="s">
        <v>1</v>
      </c>
      <c r="F178" s="175" t="s">
        <v>185</v>
      </c>
      <c r="H178" s="176">
        <v>1</v>
      </c>
      <c r="I178" s="177"/>
      <c r="L178" s="173"/>
      <c r="M178" s="178"/>
      <c r="N178" s="179"/>
      <c r="O178" s="179"/>
      <c r="P178" s="179"/>
      <c r="Q178" s="179"/>
      <c r="R178" s="179"/>
      <c r="S178" s="179"/>
      <c r="T178" s="180"/>
      <c r="AT178" s="174" t="s">
        <v>183</v>
      </c>
      <c r="AU178" s="174" t="s">
        <v>81</v>
      </c>
      <c r="AV178" s="14" t="s">
        <v>181</v>
      </c>
      <c r="AW178" s="14" t="s">
        <v>29</v>
      </c>
      <c r="AX178" s="14" t="s">
        <v>79</v>
      </c>
      <c r="AY178" s="174" t="s">
        <v>175</v>
      </c>
    </row>
    <row r="179" spans="1:65" s="2" customFormat="1" ht="21.75" customHeight="1">
      <c r="A179" s="32"/>
      <c r="B179" s="149"/>
      <c r="C179" s="150" t="s">
        <v>8</v>
      </c>
      <c r="D179" s="150" t="s">
        <v>177</v>
      </c>
      <c r="E179" s="151" t="s">
        <v>249</v>
      </c>
      <c r="F179" s="152" t="s">
        <v>250</v>
      </c>
      <c r="G179" s="153" t="s">
        <v>241</v>
      </c>
      <c r="H179" s="154">
        <v>1</v>
      </c>
      <c r="I179" s="155"/>
      <c r="J179" s="156">
        <f>ROUND(I179*H179,2)</f>
        <v>0</v>
      </c>
      <c r="K179" s="157"/>
      <c r="L179" s="33"/>
      <c r="M179" s="158" t="s">
        <v>1</v>
      </c>
      <c r="N179" s="159" t="s">
        <v>37</v>
      </c>
      <c r="O179" s="58"/>
      <c r="P179" s="160">
        <f>O179*H179</f>
        <v>0</v>
      </c>
      <c r="Q179" s="160">
        <v>1.269E-2</v>
      </c>
      <c r="R179" s="160">
        <f>Q179*H179</f>
        <v>1.269E-2</v>
      </c>
      <c r="S179" s="160">
        <v>0</v>
      </c>
      <c r="T179" s="161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62" t="s">
        <v>181</v>
      </c>
      <c r="AT179" s="162" t="s">
        <v>177</v>
      </c>
      <c r="AU179" s="162" t="s">
        <v>81</v>
      </c>
      <c r="AY179" s="17" t="s">
        <v>175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7" t="s">
        <v>79</v>
      </c>
      <c r="BK179" s="163">
        <f>ROUND(I179*H179,2)</f>
        <v>0</v>
      </c>
      <c r="BL179" s="17" t="s">
        <v>181</v>
      </c>
      <c r="BM179" s="162" t="s">
        <v>251</v>
      </c>
    </row>
    <row r="180" spans="1:65" s="13" customFormat="1">
      <c r="B180" s="164"/>
      <c r="D180" s="165" t="s">
        <v>183</v>
      </c>
      <c r="E180" s="166" t="s">
        <v>1</v>
      </c>
      <c r="F180" s="167" t="s">
        <v>248</v>
      </c>
      <c r="H180" s="168">
        <v>1</v>
      </c>
      <c r="I180" s="169"/>
      <c r="L180" s="164"/>
      <c r="M180" s="170"/>
      <c r="N180" s="171"/>
      <c r="O180" s="171"/>
      <c r="P180" s="171"/>
      <c r="Q180" s="171"/>
      <c r="R180" s="171"/>
      <c r="S180" s="171"/>
      <c r="T180" s="172"/>
      <c r="AT180" s="166" t="s">
        <v>183</v>
      </c>
      <c r="AU180" s="166" t="s">
        <v>81</v>
      </c>
      <c r="AV180" s="13" t="s">
        <v>81</v>
      </c>
      <c r="AW180" s="13" t="s">
        <v>29</v>
      </c>
      <c r="AX180" s="13" t="s">
        <v>72</v>
      </c>
      <c r="AY180" s="166" t="s">
        <v>175</v>
      </c>
    </row>
    <row r="181" spans="1:65" s="14" customFormat="1">
      <c r="B181" s="173"/>
      <c r="D181" s="165" t="s">
        <v>183</v>
      </c>
      <c r="E181" s="174" t="s">
        <v>1</v>
      </c>
      <c r="F181" s="175" t="s">
        <v>185</v>
      </c>
      <c r="H181" s="176">
        <v>1</v>
      </c>
      <c r="I181" s="177"/>
      <c r="L181" s="173"/>
      <c r="M181" s="178"/>
      <c r="N181" s="179"/>
      <c r="O181" s="179"/>
      <c r="P181" s="179"/>
      <c r="Q181" s="179"/>
      <c r="R181" s="179"/>
      <c r="S181" s="179"/>
      <c r="T181" s="180"/>
      <c r="AT181" s="174" t="s">
        <v>183</v>
      </c>
      <c r="AU181" s="174" t="s">
        <v>81</v>
      </c>
      <c r="AV181" s="14" t="s">
        <v>181</v>
      </c>
      <c r="AW181" s="14" t="s">
        <v>29</v>
      </c>
      <c r="AX181" s="14" t="s">
        <v>79</v>
      </c>
      <c r="AY181" s="174" t="s">
        <v>175</v>
      </c>
    </row>
    <row r="182" spans="1:65" s="2" customFormat="1" ht="21.75" customHeight="1">
      <c r="A182" s="32"/>
      <c r="B182" s="149"/>
      <c r="C182" s="150" t="s">
        <v>252</v>
      </c>
      <c r="D182" s="150" t="s">
        <v>177</v>
      </c>
      <c r="E182" s="151" t="s">
        <v>253</v>
      </c>
      <c r="F182" s="152" t="s">
        <v>254</v>
      </c>
      <c r="G182" s="153" t="s">
        <v>241</v>
      </c>
      <c r="H182" s="154">
        <v>55</v>
      </c>
      <c r="I182" s="155"/>
      <c r="J182" s="156">
        <f>ROUND(I182*H182,2)</f>
        <v>0</v>
      </c>
      <c r="K182" s="157"/>
      <c r="L182" s="33"/>
      <c r="M182" s="158" t="s">
        <v>1</v>
      </c>
      <c r="N182" s="159" t="s">
        <v>37</v>
      </c>
      <c r="O182" s="58"/>
      <c r="P182" s="160">
        <f>O182*H182</f>
        <v>0</v>
      </c>
      <c r="Q182" s="160">
        <v>3.6900000000000002E-2</v>
      </c>
      <c r="R182" s="160">
        <f>Q182*H182</f>
        <v>2.0295000000000001</v>
      </c>
      <c r="S182" s="160">
        <v>0</v>
      </c>
      <c r="T182" s="161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62" t="s">
        <v>181</v>
      </c>
      <c r="AT182" s="162" t="s">
        <v>177</v>
      </c>
      <c r="AU182" s="162" t="s">
        <v>81</v>
      </c>
      <c r="AY182" s="17" t="s">
        <v>175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7" t="s">
        <v>79</v>
      </c>
      <c r="BK182" s="163">
        <f>ROUND(I182*H182,2)</f>
        <v>0</v>
      </c>
      <c r="BL182" s="17" t="s">
        <v>181</v>
      </c>
      <c r="BM182" s="162" t="s">
        <v>255</v>
      </c>
    </row>
    <row r="183" spans="1:65" s="13" customFormat="1">
      <c r="B183" s="164"/>
      <c r="D183" s="165" t="s">
        <v>183</v>
      </c>
      <c r="E183" s="166" t="s">
        <v>1</v>
      </c>
      <c r="F183" s="167" t="s">
        <v>256</v>
      </c>
      <c r="H183" s="168">
        <v>55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183</v>
      </c>
      <c r="AU183" s="166" t="s">
        <v>81</v>
      </c>
      <c r="AV183" s="13" t="s">
        <v>81</v>
      </c>
      <c r="AW183" s="13" t="s">
        <v>29</v>
      </c>
      <c r="AX183" s="13" t="s">
        <v>72</v>
      </c>
      <c r="AY183" s="166" t="s">
        <v>175</v>
      </c>
    </row>
    <row r="184" spans="1:65" s="14" customFormat="1">
      <c r="B184" s="173"/>
      <c r="D184" s="165" t="s">
        <v>183</v>
      </c>
      <c r="E184" s="174" t="s">
        <v>1</v>
      </c>
      <c r="F184" s="175" t="s">
        <v>185</v>
      </c>
      <c r="H184" s="176">
        <v>55</v>
      </c>
      <c r="I184" s="177"/>
      <c r="L184" s="173"/>
      <c r="M184" s="178"/>
      <c r="N184" s="179"/>
      <c r="O184" s="179"/>
      <c r="P184" s="179"/>
      <c r="Q184" s="179"/>
      <c r="R184" s="179"/>
      <c r="S184" s="179"/>
      <c r="T184" s="180"/>
      <c r="AT184" s="174" t="s">
        <v>183</v>
      </c>
      <c r="AU184" s="174" t="s">
        <v>81</v>
      </c>
      <c r="AV184" s="14" t="s">
        <v>181</v>
      </c>
      <c r="AW184" s="14" t="s">
        <v>29</v>
      </c>
      <c r="AX184" s="14" t="s">
        <v>79</v>
      </c>
      <c r="AY184" s="174" t="s">
        <v>175</v>
      </c>
    </row>
    <row r="185" spans="1:65" s="2" customFormat="1" ht="21.75" customHeight="1">
      <c r="A185" s="32"/>
      <c r="B185" s="149"/>
      <c r="C185" s="150" t="s">
        <v>257</v>
      </c>
      <c r="D185" s="150" t="s">
        <v>177</v>
      </c>
      <c r="E185" s="151" t="s">
        <v>258</v>
      </c>
      <c r="F185" s="152" t="s">
        <v>259</v>
      </c>
      <c r="G185" s="153" t="s">
        <v>180</v>
      </c>
      <c r="H185" s="154">
        <v>1292</v>
      </c>
      <c r="I185" s="155"/>
      <c r="J185" s="156">
        <f>ROUND(I185*H185,2)</f>
        <v>0</v>
      </c>
      <c r="K185" s="157"/>
      <c r="L185" s="33"/>
      <c r="M185" s="158" t="s">
        <v>1</v>
      </c>
      <c r="N185" s="159" t="s">
        <v>37</v>
      </c>
      <c r="O185" s="58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62" t="s">
        <v>181</v>
      </c>
      <c r="AT185" s="162" t="s">
        <v>177</v>
      </c>
      <c r="AU185" s="162" t="s">
        <v>81</v>
      </c>
      <c r="AY185" s="17" t="s">
        <v>175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7" t="s">
        <v>79</v>
      </c>
      <c r="BK185" s="163">
        <f>ROUND(I185*H185,2)</f>
        <v>0</v>
      </c>
      <c r="BL185" s="17" t="s">
        <v>181</v>
      </c>
      <c r="BM185" s="162" t="s">
        <v>260</v>
      </c>
    </row>
    <row r="186" spans="1:65" s="13" customFormat="1">
      <c r="B186" s="164"/>
      <c r="D186" s="165" t="s">
        <v>183</v>
      </c>
      <c r="E186" s="166" t="s">
        <v>1</v>
      </c>
      <c r="F186" s="167" t="s">
        <v>261</v>
      </c>
      <c r="H186" s="168">
        <v>26</v>
      </c>
      <c r="I186" s="169"/>
      <c r="L186" s="164"/>
      <c r="M186" s="170"/>
      <c r="N186" s="171"/>
      <c r="O186" s="171"/>
      <c r="P186" s="171"/>
      <c r="Q186" s="171"/>
      <c r="R186" s="171"/>
      <c r="S186" s="171"/>
      <c r="T186" s="172"/>
      <c r="AT186" s="166" t="s">
        <v>183</v>
      </c>
      <c r="AU186" s="166" t="s">
        <v>81</v>
      </c>
      <c r="AV186" s="13" t="s">
        <v>81</v>
      </c>
      <c r="AW186" s="13" t="s">
        <v>29</v>
      </c>
      <c r="AX186" s="13" t="s">
        <v>72</v>
      </c>
      <c r="AY186" s="166" t="s">
        <v>175</v>
      </c>
    </row>
    <row r="187" spans="1:65" s="13" customFormat="1">
      <c r="B187" s="164"/>
      <c r="D187" s="165" t="s">
        <v>183</v>
      </c>
      <c r="E187" s="166" t="s">
        <v>1</v>
      </c>
      <c r="F187" s="167" t="s">
        <v>262</v>
      </c>
      <c r="H187" s="168">
        <v>1164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183</v>
      </c>
      <c r="AU187" s="166" t="s">
        <v>81</v>
      </c>
      <c r="AV187" s="13" t="s">
        <v>81</v>
      </c>
      <c r="AW187" s="13" t="s">
        <v>29</v>
      </c>
      <c r="AX187" s="13" t="s">
        <v>72</v>
      </c>
      <c r="AY187" s="166" t="s">
        <v>175</v>
      </c>
    </row>
    <row r="188" spans="1:65" s="13" customFormat="1">
      <c r="B188" s="164"/>
      <c r="D188" s="165" t="s">
        <v>183</v>
      </c>
      <c r="E188" s="166" t="s">
        <v>1</v>
      </c>
      <c r="F188" s="167" t="s">
        <v>263</v>
      </c>
      <c r="H188" s="168">
        <v>102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183</v>
      </c>
      <c r="AU188" s="166" t="s">
        <v>81</v>
      </c>
      <c r="AV188" s="13" t="s">
        <v>81</v>
      </c>
      <c r="AW188" s="13" t="s">
        <v>29</v>
      </c>
      <c r="AX188" s="13" t="s">
        <v>72</v>
      </c>
      <c r="AY188" s="166" t="s">
        <v>175</v>
      </c>
    </row>
    <row r="189" spans="1:65" s="14" customFormat="1">
      <c r="B189" s="173"/>
      <c r="D189" s="165" t="s">
        <v>183</v>
      </c>
      <c r="E189" s="174" t="s">
        <v>1</v>
      </c>
      <c r="F189" s="175" t="s">
        <v>185</v>
      </c>
      <c r="H189" s="176">
        <v>1292</v>
      </c>
      <c r="I189" s="177"/>
      <c r="L189" s="173"/>
      <c r="M189" s="178"/>
      <c r="N189" s="179"/>
      <c r="O189" s="179"/>
      <c r="P189" s="179"/>
      <c r="Q189" s="179"/>
      <c r="R189" s="179"/>
      <c r="S189" s="179"/>
      <c r="T189" s="180"/>
      <c r="AT189" s="174" t="s">
        <v>183</v>
      </c>
      <c r="AU189" s="174" t="s">
        <v>81</v>
      </c>
      <c r="AV189" s="14" t="s">
        <v>181</v>
      </c>
      <c r="AW189" s="14" t="s">
        <v>29</v>
      </c>
      <c r="AX189" s="14" t="s">
        <v>79</v>
      </c>
      <c r="AY189" s="174" t="s">
        <v>175</v>
      </c>
    </row>
    <row r="190" spans="1:65" s="2" customFormat="1" ht="33" customHeight="1">
      <c r="A190" s="32"/>
      <c r="B190" s="149"/>
      <c r="C190" s="150" t="s">
        <v>264</v>
      </c>
      <c r="D190" s="150" t="s">
        <v>177</v>
      </c>
      <c r="E190" s="151" t="s">
        <v>265</v>
      </c>
      <c r="F190" s="152" t="s">
        <v>266</v>
      </c>
      <c r="G190" s="153" t="s">
        <v>267</v>
      </c>
      <c r="H190" s="154">
        <v>123.9</v>
      </c>
      <c r="I190" s="155"/>
      <c r="J190" s="156">
        <f>ROUND(I190*H190,2)</f>
        <v>0</v>
      </c>
      <c r="K190" s="157"/>
      <c r="L190" s="33"/>
      <c r="M190" s="158" t="s">
        <v>1</v>
      </c>
      <c r="N190" s="159" t="s">
        <v>37</v>
      </c>
      <c r="O190" s="58"/>
      <c r="P190" s="160">
        <f>O190*H190</f>
        <v>0</v>
      </c>
      <c r="Q190" s="160">
        <v>0</v>
      </c>
      <c r="R190" s="160">
        <f>Q190*H190</f>
        <v>0</v>
      </c>
      <c r="S190" s="160">
        <v>0</v>
      </c>
      <c r="T190" s="161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62" t="s">
        <v>181</v>
      </c>
      <c r="AT190" s="162" t="s">
        <v>177</v>
      </c>
      <c r="AU190" s="162" t="s">
        <v>81</v>
      </c>
      <c r="AY190" s="17" t="s">
        <v>175</v>
      </c>
      <c r="BE190" s="163">
        <f>IF(N190="základní",J190,0)</f>
        <v>0</v>
      </c>
      <c r="BF190" s="163">
        <f>IF(N190="snížená",J190,0)</f>
        <v>0</v>
      </c>
      <c r="BG190" s="163">
        <f>IF(N190="zákl. přenesená",J190,0)</f>
        <v>0</v>
      </c>
      <c r="BH190" s="163">
        <f>IF(N190="sníž. přenesená",J190,0)</f>
        <v>0</v>
      </c>
      <c r="BI190" s="163">
        <f>IF(N190="nulová",J190,0)</f>
        <v>0</v>
      </c>
      <c r="BJ190" s="17" t="s">
        <v>79</v>
      </c>
      <c r="BK190" s="163">
        <f>ROUND(I190*H190,2)</f>
        <v>0</v>
      </c>
      <c r="BL190" s="17" t="s">
        <v>181</v>
      </c>
      <c r="BM190" s="162" t="s">
        <v>268</v>
      </c>
    </row>
    <row r="191" spans="1:65" s="15" customFormat="1">
      <c r="B191" s="181"/>
      <c r="D191" s="165" t="s">
        <v>183</v>
      </c>
      <c r="E191" s="182" t="s">
        <v>1</v>
      </c>
      <c r="F191" s="183" t="s">
        <v>269</v>
      </c>
      <c r="H191" s="182" t="s">
        <v>1</v>
      </c>
      <c r="I191" s="184"/>
      <c r="L191" s="181"/>
      <c r="M191" s="185"/>
      <c r="N191" s="186"/>
      <c r="O191" s="186"/>
      <c r="P191" s="186"/>
      <c r="Q191" s="186"/>
      <c r="R191" s="186"/>
      <c r="S191" s="186"/>
      <c r="T191" s="187"/>
      <c r="AT191" s="182" t="s">
        <v>183</v>
      </c>
      <c r="AU191" s="182" t="s">
        <v>81</v>
      </c>
      <c r="AV191" s="15" t="s">
        <v>79</v>
      </c>
      <c r="AW191" s="15" t="s">
        <v>29</v>
      </c>
      <c r="AX191" s="15" t="s">
        <v>72</v>
      </c>
      <c r="AY191" s="182" t="s">
        <v>175</v>
      </c>
    </row>
    <row r="192" spans="1:65" s="15" customFormat="1">
      <c r="B192" s="181"/>
      <c r="D192" s="165" t="s">
        <v>183</v>
      </c>
      <c r="E192" s="182" t="s">
        <v>1</v>
      </c>
      <c r="F192" s="183" t="s">
        <v>270</v>
      </c>
      <c r="H192" s="182" t="s">
        <v>1</v>
      </c>
      <c r="I192" s="184"/>
      <c r="L192" s="181"/>
      <c r="M192" s="185"/>
      <c r="N192" s="186"/>
      <c r="O192" s="186"/>
      <c r="P192" s="186"/>
      <c r="Q192" s="186"/>
      <c r="R192" s="186"/>
      <c r="S192" s="186"/>
      <c r="T192" s="187"/>
      <c r="AT192" s="182" t="s">
        <v>183</v>
      </c>
      <c r="AU192" s="182" t="s">
        <v>81</v>
      </c>
      <c r="AV192" s="15" t="s">
        <v>79</v>
      </c>
      <c r="AW192" s="15" t="s">
        <v>29</v>
      </c>
      <c r="AX192" s="15" t="s">
        <v>72</v>
      </c>
      <c r="AY192" s="182" t="s">
        <v>175</v>
      </c>
    </row>
    <row r="193" spans="1:65" s="13" customFormat="1">
      <c r="B193" s="164"/>
      <c r="D193" s="165" t="s">
        <v>183</v>
      </c>
      <c r="E193" s="166" t="s">
        <v>1</v>
      </c>
      <c r="F193" s="167" t="s">
        <v>271</v>
      </c>
      <c r="H193" s="168">
        <v>87.3</v>
      </c>
      <c r="I193" s="169"/>
      <c r="L193" s="164"/>
      <c r="M193" s="170"/>
      <c r="N193" s="171"/>
      <c r="O193" s="171"/>
      <c r="P193" s="171"/>
      <c r="Q193" s="171"/>
      <c r="R193" s="171"/>
      <c r="S193" s="171"/>
      <c r="T193" s="172"/>
      <c r="AT193" s="166" t="s">
        <v>183</v>
      </c>
      <c r="AU193" s="166" t="s">
        <v>81</v>
      </c>
      <c r="AV193" s="13" t="s">
        <v>81</v>
      </c>
      <c r="AW193" s="13" t="s">
        <v>29</v>
      </c>
      <c r="AX193" s="13" t="s">
        <v>72</v>
      </c>
      <c r="AY193" s="166" t="s">
        <v>175</v>
      </c>
    </row>
    <row r="194" spans="1:65" s="15" customFormat="1">
      <c r="B194" s="181"/>
      <c r="D194" s="165" t="s">
        <v>183</v>
      </c>
      <c r="E194" s="182" t="s">
        <v>1</v>
      </c>
      <c r="F194" s="183" t="s">
        <v>272</v>
      </c>
      <c r="H194" s="182" t="s">
        <v>1</v>
      </c>
      <c r="I194" s="184"/>
      <c r="L194" s="181"/>
      <c r="M194" s="185"/>
      <c r="N194" s="186"/>
      <c r="O194" s="186"/>
      <c r="P194" s="186"/>
      <c r="Q194" s="186"/>
      <c r="R194" s="186"/>
      <c r="S194" s="186"/>
      <c r="T194" s="187"/>
      <c r="AT194" s="182" t="s">
        <v>183</v>
      </c>
      <c r="AU194" s="182" t="s">
        <v>81</v>
      </c>
      <c r="AV194" s="15" t="s">
        <v>79</v>
      </c>
      <c r="AW194" s="15" t="s">
        <v>29</v>
      </c>
      <c r="AX194" s="15" t="s">
        <v>72</v>
      </c>
      <c r="AY194" s="182" t="s">
        <v>175</v>
      </c>
    </row>
    <row r="195" spans="1:65" s="13" customFormat="1">
      <c r="B195" s="164"/>
      <c r="D195" s="165" t="s">
        <v>183</v>
      </c>
      <c r="E195" s="166" t="s">
        <v>1</v>
      </c>
      <c r="F195" s="167" t="s">
        <v>273</v>
      </c>
      <c r="H195" s="168">
        <v>43.8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183</v>
      </c>
      <c r="AU195" s="166" t="s">
        <v>81</v>
      </c>
      <c r="AV195" s="13" t="s">
        <v>81</v>
      </c>
      <c r="AW195" s="13" t="s">
        <v>29</v>
      </c>
      <c r="AX195" s="13" t="s">
        <v>72</v>
      </c>
      <c r="AY195" s="166" t="s">
        <v>175</v>
      </c>
    </row>
    <row r="196" spans="1:65" s="13" customFormat="1">
      <c r="B196" s="164"/>
      <c r="D196" s="165" t="s">
        <v>183</v>
      </c>
      <c r="E196" s="166" t="s">
        <v>1</v>
      </c>
      <c r="F196" s="167" t="s">
        <v>274</v>
      </c>
      <c r="H196" s="168">
        <v>-7.2</v>
      </c>
      <c r="I196" s="169"/>
      <c r="L196" s="164"/>
      <c r="M196" s="170"/>
      <c r="N196" s="171"/>
      <c r="O196" s="171"/>
      <c r="P196" s="171"/>
      <c r="Q196" s="171"/>
      <c r="R196" s="171"/>
      <c r="S196" s="171"/>
      <c r="T196" s="172"/>
      <c r="AT196" s="166" t="s">
        <v>183</v>
      </c>
      <c r="AU196" s="166" t="s">
        <v>81</v>
      </c>
      <c r="AV196" s="13" t="s">
        <v>81</v>
      </c>
      <c r="AW196" s="13" t="s">
        <v>29</v>
      </c>
      <c r="AX196" s="13" t="s">
        <v>72</v>
      </c>
      <c r="AY196" s="166" t="s">
        <v>175</v>
      </c>
    </row>
    <row r="197" spans="1:65" s="14" customFormat="1">
      <c r="B197" s="173"/>
      <c r="D197" s="165" t="s">
        <v>183</v>
      </c>
      <c r="E197" s="174" t="s">
        <v>1</v>
      </c>
      <c r="F197" s="175" t="s">
        <v>185</v>
      </c>
      <c r="H197" s="176">
        <v>123.9</v>
      </c>
      <c r="I197" s="177"/>
      <c r="L197" s="173"/>
      <c r="M197" s="178"/>
      <c r="N197" s="179"/>
      <c r="O197" s="179"/>
      <c r="P197" s="179"/>
      <c r="Q197" s="179"/>
      <c r="R197" s="179"/>
      <c r="S197" s="179"/>
      <c r="T197" s="180"/>
      <c r="AT197" s="174" t="s">
        <v>183</v>
      </c>
      <c r="AU197" s="174" t="s">
        <v>81</v>
      </c>
      <c r="AV197" s="14" t="s">
        <v>181</v>
      </c>
      <c r="AW197" s="14" t="s">
        <v>29</v>
      </c>
      <c r="AX197" s="14" t="s">
        <v>79</v>
      </c>
      <c r="AY197" s="174" t="s">
        <v>175</v>
      </c>
    </row>
    <row r="198" spans="1:65" s="2" customFormat="1" ht="33" customHeight="1">
      <c r="A198" s="32"/>
      <c r="B198" s="149"/>
      <c r="C198" s="150" t="s">
        <v>275</v>
      </c>
      <c r="D198" s="150" t="s">
        <v>177</v>
      </c>
      <c r="E198" s="151" t="s">
        <v>276</v>
      </c>
      <c r="F198" s="152" t="s">
        <v>277</v>
      </c>
      <c r="G198" s="153" t="s">
        <v>267</v>
      </c>
      <c r="H198" s="154">
        <v>115.26</v>
      </c>
      <c r="I198" s="155"/>
      <c r="J198" s="156">
        <f>ROUND(I198*H198,2)</f>
        <v>0</v>
      </c>
      <c r="K198" s="157"/>
      <c r="L198" s="33"/>
      <c r="M198" s="158" t="s">
        <v>1</v>
      </c>
      <c r="N198" s="159" t="s">
        <v>37</v>
      </c>
      <c r="O198" s="58"/>
      <c r="P198" s="160">
        <f>O198*H198</f>
        <v>0</v>
      </c>
      <c r="Q198" s="160">
        <v>0</v>
      </c>
      <c r="R198" s="160">
        <f>Q198*H198</f>
        <v>0</v>
      </c>
      <c r="S198" s="160">
        <v>0</v>
      </c>
      <c r="T198" s="161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62" t="s">
        <v>181</v>
      </c>
      <c r="AT198" s="162" t="s">
        <v>177</v>
      </c>
      <c r="AU198" s="162" t="s">
        <v>81</v>
      </c>
      <c r="AY198" s="17" t="s">
        <v>175</v>
      </c>
      <c r="BE198" s="163">
        <f>IF(N198="základní",J198,0)</f>
        <v>0</v>
      </c>
      <c r="BF198" s="163">
        <f>IF(N198="snížená",J198,0)</f>
        <v>0</v>
      </c>
      <c r="BG198" s="163">
        <f>IF(N198="zákl. přenesená",J198,0)</f>
        <v>0</v>
      </c>
      <c r="BH198" s="163">
        <f>IF(N198="sníž. přenesená",J198,0)</f>
        <v>0</v>
      </c>
      <c r="BI198" s="163">
        <f>IF(N198="nulová",J198,0)</f>
        <v>0</v>
      </c>
      <c r="BJ198" s="17" t="s">
        <v>79</v>
      </c>
      <c r="BK198" s="163">
        <f>ROUND(I198*H198,2)</f>
        <v>0</v>
      </c>
      <c r="BL198" s="17" t="s">
        <v>181</v>
      </c>
      <c r="BM198" s="162" t="s">
        <v>278</v>
      </c>
    </row>
    <row r="199" spans="1:65" s="15" customFormat="1">
      <c r="B199" s="181"/>
      <c r="D199" s="165" t="s">
        <v>183</v>
      </c>
      <c r="E199" s="182" t="s">
        <v>1</v>
      </c>
      <c r="F199" s="183" t="s">
        <v>269</v>
      </c>
      <c r="H199" s="182" t="s">
        <v>1</v>
      </c>
      <c r="I199" s="184"/>
      <c r="L199" s="181"/>
      <c r="M199" s="185"/>
      <c r="N199" s="186"/>
      <c r="O199" s="186"/>
      <c r="P199" s="186"/>
      <c r="Q199" s="186"/>
      <c r="R199" s="186"/>
      <c r="S199" s="186"/>
      <c r="T199" s="187"/>
      <c r="AT199" s="182" t="s">
        <v>183</v>
      </c>
      <c r="AU199" s="182" t="s">
        <v>81</v>
      </c>
      <c r="AV199" s="15" t="s">
        <v>79</v>
      </c>
      <c r="AW199" s="15" t="s">
        <v>29</v>
      </c>
      <c r="AX199" s="15" t="s">
        <v>72</v>
      </c>
      <c r="AY199" s="182" t="s">
        <v>175</v>
      </c>
    </row>
    <row r="200" spans="1:65" s="15" customFormat="1" ht="22.5">
      <c r="B200" s="181"/>
      <c r="D200" s="165" t="s">
        <v>183</v>
      </c>
      <c r="E200" s="182" t="s">
        <v>1</v>
      </c>
      <c r="F200" s="183" t="s">
        <v>279</v>
      </c>
      <c r="H200" s="182" t="s">
        <v>1</v>
      </c>
      <c r="I200" s="184"/>
      <c r="L200" s="181"/>
      <c r="M200" s="185"/>
      <c r="N200" s="186"/>
      <c r="O200" s="186"/>
      <c r="P200" s="186"/>
      <c r="Q200" s="186"/>
      <c r="R200" s="186"/>
      <c r="S200" s="186"/>
      <c r="T200" s="187"/>
      <c r="AT200" s="182" t="s">
        <v>183</v>
      </c>
      <c r="AU200" s="182" t="s">
        <v>81</v>
      </c>
      <c r="AV200" s="15" t="s">
        <v>79</v>
      </c>
      <c r="AW200" s="15" t="s">
        <v>29</v>
      </c>
      <c r="AX200" s="15" t="s">
        <v>72</v>
      </c>
      <c r="AY200" s="182" t="s">
        <v>175</v>
      </c>
    </row>
    <row r="201" spans="1:65" s="13" customFormat="1">
      <c r="B201" s="164"/>
      <c r="D201" s="165" t="s">
        <v>183</v>
      </c>
      <c r="E201" s="166" t="s">
        <v>1</v>
      </c>
      <c r="F201" s="167" t="s">
        <v>280</v>
      </c>
      <c r="H201" s="168">
        <v>115.26</v>
      </c>
      <c r="I201" s="169"/>
      <c r="L201" s="164"/>
      <c r="M201" s="170"/>
      <c r="N201" s="171"/>
      <c r="O201" s="171"/>
      <c r="P201" s="171"/>
      <c r="Q201" s="171"/>
      <c r="R201" s="171"/>
      <c r="S201" s="171"/>
      <c r="T201" s="172"/>
      <c r="AT201" s="166" t="s">
        <v>183</v>
      </c>
      <c r="AU201" s="166" t="s">
        <v>81</v>
      </c>
      <c r="AV201" s="13" t="s">
        <v>81</v>
      </c>
      <c r="AW201" s="13" t="s">
        <v>29</v>
      </c>
      <c r="AX201" s="13" t="s">
        <v>72</v>
      </c>
      <c r="AY201" s="166" t="s">
        <v>175</v>
      </c>
    </row>
    <row r="202" spans="1:65" s="14" customFormat="1">
      <c r="B202" s="173"/>
      <c r="D202" s="165" t="s">
        <v>183</v>
      </c>
      <c r="E202" s="174" t="s">
        <v>1</v>
      </c>
      <c r="F202" s="175" t="s">
        <v>185</v>
      </c>
      <c r="H202" s="176">
        <v>115.26</v>
      </c>
      <c r="I202" s="177"/>
      <c r="L202" s="173"/>
      <c r="M202" s="178"/>
      <c r="N202" s="179"/>
      <c r="O202" s="179"/>
      <c r="P202" s="179"/>
      <c r="Q202" s="179"/>
      <c r="R202" s="179"/>
      <c r="S202" s="179"/>
      <c r="T202" s="180"/>
      <c r="AT202" s="174" t="s">
        <v>183</v>
      </c>
      <c r="AU202" s="174" t="s">
        <v>81</v>
      </c>
      <c r="AV202" s="14" t="s">
        <v>181</v>
      </c>
      <c r="AW202" s="14" t="s">
        <v>29</v>
      </c>
      <c r="AX202" s="14" t="s">
        <v>79</v>
      </c>
      <c r="AY202" s="174" t="s">
        <v>175</v>
      </c>
    </row>
    <row r="203" spans="1:65" s="2" customFormat="1" ht="33" customHeight="1">
      <c r="A203" s="32"/>
      <c r="B203" s="149"/>
      <c r="C203" s="150" t="s">
        <v>281</v>
      </c>
      <c r="D203" s="150" t="s">
        <v>177</v>
      </c>
      <c r="E203" s="151" t="s">
        <v>282</v>
      </c>
      <c r="F203" s="152" t="s">
        <v>283</v>
      </c>
      <c r="G203" s="153" t="s">
        <v>267</v>
      </c>
      <c r="H203" s="154">
        <v>20166.956999999999</v>
      </c>
      <c r="I203" s="155"/>
      <c r="J203" s="156">
        <f>ROUND(I203*H203,2)</f>
        <v>0</v>
      </c>
      <c r="K203" s="157"/>
      <c r="L203" s="33"/>
      <c r="M203" s="158" t="s">
        <v>1</v>
      </c>
      <c r="N203" s="159" t="s">
        <v>37</v>
      </c>
      <c r="O203" s="58"/>
      <c r="P203" s="160">
        <f>O203*H203</f>
        <v>0</v>
      </c>
      <c r="Q203" s="160">
        <v>0</v>
      </c>
      <c r="R203" s="160">
        <f>Q203*H203</f>
        <v>0</v>
      </c>
      <c r="S203" s="160">
        <v>0</v>
      </c>
      <c r="T203" s="161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62" t="s">
        <v>181</v>
      </c>
      <c r="AT203" s="162" t="s">
        <v>177</v>
      </c>
      <c r="AU203" s="162" t="s">
        <v>81</v>
      </c>
      <c r="AY203" s="17" t="s">
        <v>175</v>
      </c>
      <c r="BE203" s="163">
        <f>IF(N203="základní",J203,0)</f>
        <v>0</v>
      </c>
      <c r="BF203" s="163">
        <f>IF(N203="snížená",J203,0)</f>
        <v>0</v>
      </c>
      <c r="BG203" s="163">
        <f>IF(N203="zákl. přenesená",J203,0)</f>
        <v>0</v>
      </c>
      <c r="BH203" s="163">
        <f>IF(N203="sníž. přenesená",J203,0)</f>
        <v>0</v>
      </c>
      <c r="BI203" s="163">
        <f>IF(N203="nulová",J203,0)</f>
        <v>0</v>
      </c>
      <c r="BJ203" s="17" t="s">
        <v>79</v>
      </c>
      <c r="BK203" s="163">
        <f>ROUND(I203*H203,2)</f>
        <v>0</v>
      </c>
      <c r="BL203" s="17" t="s">
        <v>181</v>
      </c>
      <c r="BM203" s="162" t="s">
        <v>284</v>
      </c>
    </row>
    <row r="204" spans="1:65" s="15" customFormat="1">
      <c r="B204" s="181"/>
      <c r="D204" s="165" t="s">
        <v>183</v>
      </c>
      <c r="E204" s="182" t="s">
        <v>1</v>
      </c>
      <c r="F204" s="183" t="s">
        <v>269</v>
      </c>
      <c r="H204" s="182" t="s">
        <v>1</v>
      </c>
      <c r="I204" s="184"/>
      <c r="L204" s="181"/>
      <c r="M204" s="185"/>
      <c r="N204" s="186"/>
      <c r="O204" s="186"/>
      <c r="P204" s="186"/>
      <c r="Q204" s="186"/>
      <c r="R204" s="186"/>
      <c r="S204" s="186"/>
      <c r="T204" s="187"/>
      <c r="AT204" s="182" t="s">
        <v>183</v>
      </c>
      <c r="AU204" s="182" t="s">
        <v>81</v>
      </c>
      <c r="AV204" s="15" t="s">
        <v>79</v>
      </c>
      <c r="AW204" s="15" t="s">
        <v>29</v>
      </c>
      <c r="AX204" s="15" t="s">
        <v>72</v>
      </c>
      <c r="AY204" s="182" t="s">
        <v>175</v>
      </c>
    </row>
    <row r="205" spans="1:65" s="13" customFormat="1" ht="33.75">
      <c r="B205" s="164"/>
      <c r="D205" s="165" t="s">
        <v>183</v>
      </c>
      <c r="E205" s="166" t="s">
        <v>1</v>
      </c>
      <c r="F205" s="167" t="s">
        <v>285</v>
      </c>
      <c r="H205" s="168">
        <v>2933.59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183</v>
      </c>
      <c r="AU205" s="166" t="s">
        <v>81</v>
      </c>
      <c r="AV205" s="13" t="s">
        <v>81</v>
      </c>
      <c r="AW205" s="13" t="s">
        <v>29</v>
      </c>
      <c r="AX205" s="13" t="s">
        <v>72</v>
      </c>
      <c r="AY205" s="166" t="s">
        <v>175</v>
      </c>
    </row>
    <row r="206" spans="1:65" s="13" customFormat="1">
      <c r="B206" s="164"/>
      <c r="D206" s="165" t="s">
        <v>183</v>
      </c>
      <c r="E206" s="166" t="s">
        <v>1</v>
      </c>
      <c r="F206" s="167" t="s">
        <v>286</v>
      </c>
      <c r="H206" s="168">
        <v>343.36900000000003</v>
      </c>
      <c r="I206" s="169"/>
      <c r="L206" s="164"/>
      <c r="M206" s="170"/>
      <c r="N206" s="171"/>
      <c r="O206" s="171"/>
      <c r="P206" s="171"/>
      <c r="Q206" s="171"/>
      <c r="R206" s="171"/>
      <c r="S206" s="171"/>
      <c r="T206" s="172"/>
      <c r="AT206" s="166" t="s">
        <v>183</v>
      </c>
      <c r="AU206" s="166" t="s">
        <v>81</v>
      </c>
      <c r="AV206" s="13" t="s">
        <v>81</v>
      </c>
      <c r="AW206" s="13" t="s">
        <v>29</v>
      </c>
      <c r="AX206" s="13" t="s">
        <v>72</v>
      </c>
      <c r="AY206" s="166" t="s">
        <v>175</v>
      </c>
    </row>
    <row r="207" spans="1:65" s="13" customFormat="1" ht="33.75">
      <c r="B207" s="164"/>
      <c r="D207" s="165" t="s">
        <v>183</v>
      </c>
      <c r="E207" s="166" t="s">
        <v>1</v>
      </c>
      <c r="F207" s="167" t="s">
        <v>287</v>
      </c>
      <c r="H207" s="168">
        <v>1941.85</v>
      </c>
      <c r="I207" s="169"/>
      <c r="L207" s="164"/>
      <c r="M207" s="170"/>
      <c r="N207" s="171"/>
      <c r="O207" s="171"/>
      <c r="P207" s="171"/>
      <c r="Q207" s="171"/>
      <c r="R207" s="171"/>
      <c r="S207" s="171"/>
      <c r="T207" s="172"/>
      <c r="AT207" s="166" t="s">
        <v>183</v>
      </c>
      <c r="AU207" s="166" t="s">
        <v>81</v>
      </c>
      <c r="AV207" s="13" t="s">
        <v>81</v>
      </c>
      <c r="AW207" s="13" t="s">
        <v>29</v>
      </c>
      <c r="AX207" s="13" t="s">
        <v>72</v>
      </c>
      <c r="AY207" s="166" t="s">
        <v>175</v>
      </c>
    </row>
    <row r="208" spans="1:65" s="13" customFormat="1" ht="22.5">
      <c r="B208" s="164"/>
      <c r="D208" s="165" t="s">
        <v>183</v>
      </c>
      <c r="E208" s="166" t="s">
        <v>1</v>
      </c>
      <c r="F208" s="167" t="s">
        <v>288</v>
      </c>
      <c r="H208" s="168">
        <v>645.70500000000004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183</v>
      </c>
      <c r="AU208" s="166" t="s">
        <v>81</v>
      </c>
      <c r="AV208" s="13" t="s">
        <v>81</v>
      </c>
      <c r="AW208" s="13" t="s">
        <v>29</v>
      </c>
      <c r="AX208" s="13" t="s">
        <v>72</v>
      </c>
      <c r="AY208" s="166" t="s">
        <v>175</v>
      </c>
    </row>
    <row r="209" spans="2:51" s="13" customFormat="1">
      <c r="B209" s="164"/>
      <c r="D209" s="165" t="s">
        <v>183</v>
      </c>
      <c r="E209" s="166" t="s">
        <v>1</v>
      </c>
      <c r="F209" s="167" t="s">
        <v>289</v>
      </c>
      <c r="H209" s="168">
        <v>58.52</v>
      </c>
      <c r="I209" s="169"/>
      <c r="L209" s="164"/>
      <c r="M209" s="170"/>
      <c r="N209" s="171"/>
      <c r="O209" s="171"/>
      <c r="P209" s="171"/>
      <c r="Q209" s="171"/>
      <c r="R209" s="171"/>
      <c r="S209" s="171"/>
      <c r="T209" s="172"/>
      <c r="AT209" s="166" t="s">
        <v>183</v>
      </c>
      <c r="AU209" s="166" t="s">
        <v>81</v>
      </c>
      <c r="AV209" s="13" t="s">
        <v>81</v>
      </c>
      <c r="AW209" s="13" t="s">
        <v>29</v>
      </c>
      <c r="AX209" s="13" t="s">
        <v>72</v>
      </c>
      <c r="AY209" s="166" t="s">
        <v>175</v>
      </c>
    </row>
    <row r="210" spans="2:51" s="13" customFormat="1">
      <c r="B210" s="164"/>
      <c r="D210" s="165" t="s">
        <v>183</v>
      </c>
      <c r="E210" s="166" t="s">
        <v>1</v>
      </c>
      <c r="F210" s="167" t="s">
        <v>290</v>
      </c>
      <c r="H210" s="168">
        <v>146.33099999999999</v>
      </c>
      <c r="I210" s="169"/>
      <c r="L210" s="164"/>
      <c r="M210" s="170"/>
      <c r="N210" s="171"/>
      <c r="O210" s="171"/>
      <c r="P210" s="171"/>
      <c r="Q210" s="171"/>
      <c r="R210" s="171"/>
      <c r="S210" s="171"/>
      <c r="T210" s="172"/>
      <c r="AT210" s="166" t="s">
        <v>183</v>
      </c>
      <c r="AU210" s="166" t="s">
        <v>81</v>
      </c>
      <c r="AV210" s="13" t="s">
        <v>81</v>
      </c>
      <c r="AW210" s="13" t="s">
        <v>29</v>
      </c>
      <c r="AX210" s="13" t="s">
        <v>72</v>
      </c>
      <c r="AY210" s="166" t="s">
        <v>175</v>
      </c>
    </row>
    <row r="211" spans="2:51" s="13" customFormat="1">
      <c r="B211" s="164"/>
      <c r="D211" s="165" t="s">
        <v>183</v>
      </c>
      <c r="E211" s="166" t="s">
        <v>1</v>
      </c>
      <c r="F211" s="167" t="s">
        <v>291</v>
      </c>
      <c r="H211" s="168">
        <v>230.12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183</v>
      </c>
      <c r="AU211" s="166" t="s">
        <v>81</v>
      </c>
      <c r="AV211" s="13" t="s">
        <v>81</v>
      </c>
      <c r="AW211" s="13" t="s">
        <v>29</v>
      </c>
      <c r="AX211" s="13" t="s">
        <v>72</v>
      </c>
      <c r="AY211" s="166" t="s">
        <v>175</v>
      </c>
    </row>
    <row r="212" spans="2:51" s="13" customFormat="1">
      <c r="B212" s="164"/>
      <c r="D212" s="165" t="s">
        <v>183</v>
      </c>
      <c r="E212" s="166" t="s">
        <v>1</v>
      </c>
      <c r="F212" s="167" t="s">
        <v>292</v>
      </c>
      <c r="H212" s="168">
        <v>279.45600000000002</v>
      </c>
      <c r="I212" s="169"/>
      <c r="L212" s="164"/>
      <c r="M212" s="170"/>
      <c r="N212" s="171"/>
      <c r="O212" s="171"/>
      <c r="P212" s="171"/>
      <c r="Q212" s="171"/>
      <c r="R212" s="171"/>
      <c r="S212" s="171"/>
      <c r="T212" s="172"/>
      <c r="AT212" s="166" t="s">
        <v>183</v>
      </c>
      <c r="AU212" s="166" t="s">
        <v>81</v>
      </c>
      <c r="AV212" s="13" t="s">
        <v>81</v>
      </c>
      <c r="AW212" s="13" t="s">
        <v>29</v>
      </c>
      <c r="AX212" s="13" t="s">
        <v>72</v>
      </c>
      <c r="AY212" s="166" t="s">
        <v>175</v>
      </c>
    </row>
    <row r="213" spans="2:51" s="13" customFormat="1" ht="45">
      <c r="B213" s="164"/>
      <c r="D213" s="165" t="s">
        <v>183</v>
      </c>
      <c r="E213" s="166" t="s">
        <v>1</v>
      </c>
      <c r="F213" s="167" t="s">
        <v>293</v>
      </c>
      <c r="H213" s="168">
        <v>3445.65</v>
      </c>
      <c r="I213" s="169"/>
      <c r="L213" s="164"/>
      <c r="M213" s="170"/>
      <c r="N213" s="171"/>
      <c r="O213" s="171"/>
      <c r="P213" s="171"/>
      <c r="Q213" s="171"/>
      <c r="R213" s="171"/>
      <c r="S213" s="171"/>
      <c r="T213" s="172"/>
      <c r="AT213" s="166" t="s">
        <v>183</v>
      </c>
      <c r="AU213" s="166" t="s">
        <v>81</v>
      </c>
      <c r="AV213" s="13" t="s">
        <v>81</v>
      </c>
      <c r="AW213" s="13" t="s">
        <v>29</v>
      </c>
      <c r="AX213" s="13" t="s">
        <v>72</v>
      </c>
      <c r="AY213" s="166" t="s">
        <v>175</v>
      </c>
    </row>
    <row r="214" spans="2:51" s="13" customFormat="1">
      <c r="B214" s="164"/>
      <c r="D214" s="165" t="s">
        <v>183</v>
      </c>
      <c r="E214" s="166" t="s">
        <v>1</v>
      </c>
      <c r="F214" s="167" t="s">
        <v>294</v>
      </c>
      <c r="H214" s="168">
        <v>31.841999999999999</v>
      </c>
      <c r="I214" s="169"/>
      <c r="L214" s="164"/>
      <c r="M214" s="170"/>
      <c r="N214" s="171"/>
      <c r="O214" s="171"/>
      <c r="P214" s="171"/>
      <c r="Q214" s="171"/>
      <c r="R214" s="171"/>
      <c r="S214" s="171"/>
      <c r="T214" s="172"/>
      <c r="AT214" s="166" t="s">
        <v>183</v>
      </c>
      <c r="AU214" s="166" t="s">
        <v>81</v>
      </c>
      <c r="AV214" s="13" t="s">
        <v>81</v>
      </c>
      <c r="AW214" s="13" t="s">
        <v>29</v>
      </c>
      <c r="AX214" s="13" t="s">
        <v>72</v>
      </c>
      <c r="AY214" s="166" t="s">
        <v>175</v>
      </c>
    </row>
    <row r="215" spans="2:51" s="13" customFormat="1">
      <c r="B215" s="164"/>
      <c r="D215" s="165" t="s">
        <v>183</v>
      </c>
      <c r="E215" s="166" t="s">
        <v>1</v>
      </c>
      <c r="F215" s="167" t="s">
        <v>295</v>
      </c>
      <c r="H215" s="168">
        <v>19.524999999999999</v>
      </c>
      <c r="I215" s="169"/>
      <c r="L215" s="164"/>
      <c r="M215" s="170"/>
      <c r="N215" s="171"/>
      <c r="O215" s="171"/>
      <c r="P215" s="171"/>
      <c r="Q215" s="171"/>
      <c r="R215" s="171"/>
      <c r="S215" s="171"/>
      <c r="T215" s="172"/>
      <c r="AT215" s="166" t="s">
        <v>183</v>
      </c>
      <c r="AU215" s="166" t="s">
        <v>81</v>
      </c>
      <c r="AV215" s="13" t="s">
        <v>81</v>
      </c>
      <c r="AW215" s="13" t="s">
        <v>29</v>
      </c>
      <c r="AX215" s="13" t="s">
        <v>72</v>
      </c>
      <c r="AY215" s="166" t="s">
        <v>175</v>
      </c>
    </row>
    <row r="216" spans="2:51" s="13" customFormat="1">
      <c r="B216" s="164"/>
      <c r="D216" s="165" t="s">
        <v>183</v>
      </c>
      <c r="E216" s="166" t="s">
        <v>1</v>
      </c>
      <c r="F216" s="167" t="s">
        <v>296</v>
      </c>
      <c r="H216" s="168">
        <v>5.76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183</v>
      </c>
      <c r="AU216" s="166" t="s">
        <v>81</v>
      </c>
      <c r="AV216" s="13" t="s">
        <v>81</v>
      </c>
      <c r="AW216" s="13" t="s">
        <v>29</v>
      </c>
      <c r="AX216" s="13" t="s">
        <v>72</v>
      </c>
      <c r="AY216" s="166" t="s">
        <v>175</v>
      </c>
    </row>
    <row r="217" spans="2:51" s="13" customFormat="1" ht="22.5">
      <c r="B217" s="164"/>
      <c r="D217" s="165" t="s">
        <v>183</v>
      </c>
      <c r="E217" s="166" t="s">
        <v>1</v>
      </c>
      <c r="F217" s="167" t="s">
        <v>297</v>
      </c>
      <c r="H217" s="168">
        <v>792.899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183</v>
      </c>
      <c r="AU217" s="166" t="s">
        <v>81</v>
      </c>
      <c r="AV217" s="13" t="s">
        <v>81</v>
      </c>
      <c r="AW217" s="13" t="s">
        <v>29</v>
      </c>
      <c r="AX217" s="13" t="s">
        <v>72</v>
      </c>
      <c r="AY217" s="166" t="s">
        <v>175</v>
      </c>
    </row>
    <row r="218" spans="2:51" s="13" customFormat="1">
      <c r="B218" s="164"/>
      <c r="D218" s="165" t="s">
        <v>183</v>
      </c>
      <c r="E218" s="166" t="s">
        <v>1</v>
      </c>
      <c r="F218" s="167" t="s">
        <v>298</v>
      </c>
      <c r="H218" s="168">
        <v>192.655</v>
      </c>
      <c r="I218" s="169"/>
      <c r="L218" s="164"/>
      <c r="M218" s="170"/>
      <c r="N218" s="171"/>
      <c r="O218" s="171"/>
      <c r="P218" s="171"/>
      <c r="Q218" s="171"/>
      <c r="R218" s="171"/>
      <c r="S218" s="171"/>
      <c r="T218" s="172"/>
      <c r="AT218" s="166" t="s">
        <v>183</v>
      </c>
      <c r="AU218" s="166" t="s">
        <v>81</v>
      </c>
      <c r="AV218" s="13" t="s">
        <v>81</v>
      </c>
      <c r="AW218" s="13" t="s">
        <v>29</v>
      </c>
      <c r="AX218" s="13" t="s">
        <v>72</v>
      </c>
      <c r="AY218" s="166" t="s">
        <v>175</v>
      </c>
    </row>
    <row r="219" spans="2:51" s="13" customFormat="1">
      <c r="B219" s="164"/>
      <c r="D219" s="165" t="s">
        <v>183</v>
      </c>
      <c r="E219" s="166" t="s">
        <v>1</v>
      </c>
      <c r="F219" s="167" t="s">
        <v>299</v>
      </c>
      <c r="H219" s="168">
        <v>62.694000000000003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183</v>
      </c>
      <c r="AU219" s="166" t="s">
        <v>81</v>
      </c>
      <c r="AV219" s="13" t="s">
        <v>81</v>
      </c>
      <c r="AW219" s="13" t="s">
        <v>29</v>
      </c>
      <c r="AX219" s="13" t="s">
        <v>72</v>
      </c>
      <c r="AY219" s="166" t="s">
        <v>175</v>
      </c>
    </row>
    <row r="220" spans="2:51" s="13" customFormat="1">
      <c r="B220" s="164"/>
      <c r="D220" s="165" t="s">
        <v>183</v>
      </c>
      <c r="E220" s="166" t="s">
        <v>1</v>
      </c>
      <c r="F220" s="167" t="s">
        <v>300</v>
      </c>
      <c r="H220" s="168">
        <v>1322.14</v>
      </c>
      <c r="I220" s="169"/>
      <c r="L220" s="164"/>
      <c r="M220" s="170"/>
      <c r="N220" s="171"/>
      <c r="O220" s="171"/>
      <c r="P220" s="171"/>
      <c r="Q220" s="171"/>
      <c r="R220" s="171"/>
      <c r="S220" s="171"/>
      <c r="T220" s="172"/>
      <c r="AT220" s="166" t="s">
        <v>183</v>
      </c>
      <c r="AU220" s="166" t="s">
        <v>81</v>
      </c>
      <c r="AV220" s="13" t="s">
        <v>81</v>
      </c>
      <c r="AW220" s="13" t="s">
        <v>29</v>
      </c>
      <c r="AX220" s="13" t="s">
        <v>72</v>
      </c>
      <c r="AY220" s="166" t="s">
        <v>175</v>
      </c>
    </row>
    <row r="221" spans="2:51" s="13" customFormat="1">
      <c r="B221" s="164"/>
      <c r="D221" s="165" t="s">
        <v>183</v>
      </c>
      <c r="E221" s="166" t="s">
        <v>1</v>
      </c>
      <c r="F221" s="167" t="s">
        <v>301</v>
      </c>
      <c r="H221" s="168">
        <v>194.68</v>
      </c>
      <c r="I221" s="169"/>
      <c r="L221" s="164"/>
      <c r="M221" s="170"/>
      <c r="N221" s="171"/>
      <c r="O221" s="171"/>
      <c r="P221" s="171"/>
      <c r="Q221" s="171"/>
      <c r="R221" s="171"/>
      <c r="S221" s="171"/>
      <c r="T221" s="172"/>
      <c r="AT221" s="166" t="s">
        <v>183</v>
      </c>
      <c r="AU221" s="166" t="s">
        <v>81</v>
      </c>
      <c r="AV221" s="13" t="s">
        <v>81</v>
      </c>
      <c r="AW221" s="13" t="s">
        <v>29</v>
      </c>
      <c r="AX221" s="13" t="s">
        <v>72</v>
      </c>
      <c r="AY221" s="166" t="s">
        <v>175</v>
      </c>
    </row>
    <row r="222" spans="2:51" s="13" customFormat="1">
      <c r="B222" s="164"/>
      <c r="D222" s="165" t="s">
        <v>183</v>
      </c>
      <c r="E222" s="166" t="s">
        <v>1</v>
      </c>
      <c r="F222" s="167" t="s">
        <v>302</v>
      </c>
      <c r="H222" s="168">
        <v>267.45</v>
      </c>
      <c r="I222" s="169"/>
      <c r="L222" s="164"/>
      <c r="M222" s="170"/>
      <c r="N222" s="171"/>
      <c r="O222" s="171"/>
      <c r="P222" s="171"/>
      <c r="Q222" s="171"/>
      <c r="R222" s="171"/>
      <c r="S222" s="171"/>
      <c r="T222" s="172"/>
      <c r="AT222" s="166" t="s">
        <v>183</v>
      </c>
      <c r="AU222" s="166" t="s">
        <v>81</v>
      </c>
      <c r="AV222" s="13" t="s">
        <v>81</v>
      </c>
      <c r="AW222" s="13" t="s">
        <v>29</v>
      </c>
      <c r="AX222" s="13" t="s">
        <v>72</v>
      </c>
      <c r="AY222" s="166" t="s">
        <v>175</v>
      </c>
    </row>
    <row r="223" spans="2:51" s="13" customFormat="1">
      <c r="B223" s="164"/>
      <c r="D223" s="165" t="s">
        <v>183</v>
      </c>
      <c r="E223" s="166" t="s">
        <v>1</v>
      </c>
      <c r="F223" s="167" t="s">
        <v>303</v>
      </c>
      <c r="H223" s="168">
        <v>14.1</v>
      </c>
      <c r="I223" s="169"/>
      <c r="L223" s="164"/>
      <c r="M223" s="170"/>
      <c r="N223" s="171"/>
      <c r="O223" s="171"/>
      <c r="P223" s="171"/>
      <c r="Q223" s="171"/>
      <c r="R223" s="171"/>
      <c r="S223" s="171"/>
      <c r="T223" s="172"/>
      <c r="AT223" s="166" t="s">
        <v>183</v>
      </c>
      <c r="AU223" s="166" t="s">
        <v>81</v>
      </c>
      <c r="AV223" s="13" t="s">
        <v>81</v>
      </c>
      <c r="AW223" s="13" t="s">
        <v>29</v>
      </c>
      <c r="AX223" s="13" t="s">
        <v>72</v>
      </c>
      <c r="AY223" s="166" t="s">
        <v>175</v>
      </c>
    </row>
    <row r="224" spans="2:51" s="13" customFormat="1">
      <c r="B224" s="164"/>
      <c r="D224" s="165" t="s">
        <v>183</v>
      </c>
      <c r="E224" s="166" t="s">
        <v>1</v>
      </c>
      <c r="F224" s="167" t="s">
        <v>304</v>
      </c>
      <c r="H224" s="168">
        <v>741.21</v>
      </c>
      <c r="I224" s="169"/>
      <c r="L224" s="164"/>
      <c r="M224" s="170"/>
      <c r="N224" s="171"/>
      <c r="O224" s="171"/>
      <c r="P224" s="171"/>
      <c r="Q224" s="171"/>
      <c r="R224" s="171"/>
      <c r="S224" s="171"/>
      <c r="T224" s="172"/>
      <c r="AT224" s="166" t="s">
        <v>183</v>
      </c>
      <c r="AU224" s="166" t="s">
        <v>81</v>
      </c>
      <c r="AV224" s="13" t="s">
        <v>81</v>
      </c>
      <c r="AW224" s="13" t="s">
        <v>29</v>
      </c>
      <c r="AX224" s="13" t="s">
        <v>72</v>
      </c>
      <c r="AY224" s="166" t="s">
        <v>175</v>
      </c>
    </row>
    <row r="225" spans="2:51" s="13" customFormat="1" ht="22.5">
      <c r="B225" s="164"/>
      <c r="D225" s="165" t="s">
        <v>183</v>
      </c>
      <c r="E225" s="166" t="s">
        <v>1</v>
      </c>
      <c r="F225" s="167" t="s">
        <v>305</v>
      </c>
      <c r="H225" s="168">
        <v>656.68</v>
      </c>
      <c r="I225" s="169"/>
      <c r="L225" s="164"/>
      <c r="M225" s="170"/>
      <c r="N225" s="171"/>
      <c r="O225" s="171"/>
      <c r="P225" s="171"/>
      <c r="Q225" s="171"/>
      <c r="R225" s="171"/>
      <c r="S225" s="171"/>
      <c r="T225" s="172"/>
      <c r="AT225" s="166" t="s">
        <v>183</v>
      </c>
      <c r="AU225" s="166" t="s">
        <v>81</v>
      </c>
      <c r="AV225" s="13" t="s">
        <v>81</v>
      </c>
      <c r="AW225" s="13" t="s">
        <v>29</v>
      </c>
      <c r="AX225" s="13" t="s">
        <v>72</v>
      </c>
      <c r="AY225" s="166" t="s">
        <v>175</v>
      </c>
    </row>
    <row r="226" spans="2:51" s="13" customFormat="1">
      <c r="B226" s="164"/>
      <c r="D226" s="165" t="s">
        <v>183</v>
      </c>
      <c r="E226" s="166" t="s">
        <v>1</v>
      </c>
      <c r="F226" s="167" t="s">
        <v>306</v>
      </c>
      <c r="H226" s="168">
        <v>164.45</v>
      </c>
      <c r="I226" s="169"/>
      <c r="L226" s="164"/>
      <c r="M226" s="170"/>
      <c r="N226" s="171"/>
      <c r="O226" s="171"/>
      <c r="P226" s="171"/>
      <c r="Q226" s="171"/>
      <c r="R226" s="171"/>
      <c r="S226" s="171"/>
      <c r="T226" s="172"/>
      <c r="AT226" s="166" t="s">
        <v>183</v>
      </c>
      <c r="AU226" s="166" t="s">
        <v>81</v>
      </c>
      <c r="AV226" s="13" t="s">
        <v>81</v>
      </c>
      <c r="AW226" s="13" t="s">
        <v>29</v>
      </c>
      <c r="AX226" s="13" t="s">
        <v>72</v>
      </c>
      <c r="AY226" s="166" t="s">
        <v>175</v>
      </c>
    </row>
    <row r="227" spans="2:51" s="13" customFormat="1">
      <c r="B227" s="164"/>
      <c r="D227" s="165" t="s">
        <v>183</v>
      </c>
      <c r="E227" s="166" t="s">
        <v>1</v>
      </c>
      <c r="F227" s="167" t="s">
        <v>307</v>
      </c>
      <c r="H227" s="168">
        <v>138.75</v>
      </c>
      <c r="I227" s="169"/>
      <c r="L227" s="164"/>
      <c r="M227" s="170"/>
      <c r="N227" s="171"/>
      <c r="O227" s="171"/>
      <c r="P227" s="171"/>
      <c r="Q227" s="171"/>
      <c r="R227" s="171"/>
      <c r="S227" s="171"/>
      <c r="T227" s="172"/>
      <c r="AT227" s="166" t="s">
        <v>183</v>
      </c>
      <c r="AU227" s="166" t="s">
        <v>81</v>
      </c>
      <c r="AV227" s="13" t="s">
        <v>81</v>
      </c>
      <c r="AW227" s="13" t="s">
        <v>29</v>
      </c>
      <c r="AX227" s="13" t="s">
        <v>72</v>
      </c>
      <c r="AY227" s="166" t="s">
        <v>175</v>
      </c>
    </row>
    <row r="228" spans="2:51" s="13" customFormat="1">
      <c r="B228" s="164"/>
      <c r="D228" s="165" t="s">
        <v>183</v>
      </c>
      <c r="E228" s="166" t="s">
        <v>1</v>
      </c>
      <c r="F228" s="167" t="s">
        <v>308</v>
      </c>
      <c r="H228" s="168">
        <v>1017.265</v>
      </c>
      <c r="I228" s="169"/>
      <c r="L228" s="164"/>
      <c r="M228" s="170"/>
      <c r="N228" s="171"/>
      <c r="O228" s="171"/>
      <c r="P228" s="171"/>
      <c r="Q228" s="171"/>
      <c r="R228" s="171"/>
      <c r="S228" s="171"/>
      <c r="T228" s="172"/>
      <c r="AT228" s="166" t="s">
        <v>183</v>
      </c>
      <c r="AU228" s="166" t="s">
        <v>81</v>
      </c>
      <c r="AV228" s="13" t="s">
        <v>81</v>
      </c>
      <c r="AW228" s="13" t="s">
        <v>29</v>
      </c>
      <c r="AX228" s="13" t="s">
        <v>72</v>
      </c>
      <c r="AY228" s="166" t="s">
        <v>175</v>
      </c>
    </row>
    <row r="229" spans="2:51" s="13" customFormat="1">
      <c r="B229" s="164"/>
      <c r="D229" s="165" t="s">
        <v>183</v>
      </c>
      <c r="E229" s="166" t="s">
        <v>1</v>
      </c>
      <c r="F229" s="167" t="s">
        <v>309</v>
      </c>
      <c r="H229" s="168">
        <v>559.85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183</v>
      </c>
      <c r="AU229" s="166" t="s">
        <v>81</v>
      </c>
      <c r="AV229" s="13" t="s">
        <v>81</v>
      </c>
      <c r="AW229" s="13" t="s">
        <v>29</v>
      </c>
      <c r="AX229" s="13" t="s">
        <v>72</v>
      </c>
      <c r="AY229" s="166" t="s">
        <v>175</v>
      </c>
    </row>
    <row r="230" spans="2:51" s="13" customFormat="1">
      <c r="B230" s="164"/>
      <c r="D230" s="165" t="s">
        <v>183</v>
      </c>
      <c r="E230" s="166" t="s">
        <v>1</v>
      </c>
      <c r="F230" s="167" t="s">
        <v>310</v>
      </c>
      <c r="H230" s="168">
        <v>101.755</v>
      </c>
      <c r="I230" s="169"/>
      <c r="L230" s="164"/>
      <c r="M230" s="170"/>
      <c r="N230" s="171"/>
      <c r="O230" s="171"/>
      <c r="P230" s="171"/>
      <c r="Q230" s="171"/>
      <c r="R230" s="171"/>
      <c r="S230" s="171"/>
      <c r="T230" s="172"/>
      <c r="AT230" s="166" t="s">
        <v>183</v>
      </c>
      <c r="AU230" s="166" t="s">
        <v>81</v>
      </c>
      <c r="AV230" s="13" t="s">
        <v>81</v>
      </c>
      <c r="AW230" s="13" t="s">
        <v>29</v>
      </c>
      <c r="AX230" s="13" t="s">
        <v>72</v>
      </c>
      <c r="AY230" s="166" t="s">
        <v>175</v>
      </c>
    </row>
    <row r="231" spans="2:51" s="13" customFormat="1">
      <c r="B231" s="164"/>
      <c r="D231" s="165" t="s">
        <v>183</v>
      </c>
      <c r="E231" s="166" t="s">
        <v>1</v>
      </c>
      <c r="F231" s="167" t="s">
        <v>311</v>
      </c>
      <c r="H231" s="168">
        <v>333.89</v>
      </c>
      <c r="I231" s="169"/>
      <c r="L231" s="164"/>
      <c r="M231" s="170"/>
      <c r="N231" s="171"/>
      <c r="O231" s="171"/>
      <c r="P231" s="171"/>
      <c r="Q231" s="171"/>
      <c r="R231" s="171"/>
      <c r="S231" s="171"/>
      <c r="T231" s="172"/>
      <c r="AT231" s="166" t="s">
        <v>183</v>
      </c>
      <c r="AU231" s="166" t="s">
        <v>81</v>
      </c>
      <c r="AV231" s="13" t="s">
        <v>81</v>
      </c>
      <c r="AW231" s="13" t="s">
        <v>29</v>
      </c>
      <c r="AX231" s="13" t="s">
        <v>72</v>
      </c>
      <c r="AY231" s="166" t="s">
        <v>175</v>
      </c>
    </row>
    <row r="232" spans="2:51" s="13" customFormat="1">
      <c r="B232" s="164"/>
      <c r="D232" s="165" t="s">
        <v>183</v>
      </c>
      <c r="E232" s="166" t="s">
        <v>1</v>
      </c>
      <c r="F232" s="167" t="s">
        <v>312</v>
      </c>
      <c r="H232" s="168">
        <v>471.46</v>
      </c>
      <c r="I232" s="169"/>
      <c r="L232" s="164"/>
      <c r="M232" s="170"/>
      <c r="N232" s="171"/>
      <c r="O232" s="171"/>
      <c r="P232" s="171"/>
      <c r="Q232" s="171"/>
      <c r="R232" s="171"/>
      <c r="S232" s="171"/>
      <c r="T232" s="172"/>
      <c r="AT232" s="166" t="s">
        <v>183</v>
      </c>
      <c r="AU232" s="166" t="s">
        <v>81</v>
      </c>
      <c r="AV232" s="13" t="s">
        <v>81</v>
      </c>
      <c r="AW232" s="13" t="s">
        <v>29</v>
      </c>
      <c r="AX232" s="13" t="s">
        <v>72</v>
      </c>
      <c r="AY232" s="166" t="s">
        <v>175</v>
      </c>
    </row>
    <row r="233" spans="2:51" s="13" customFormat="1">
      <c r="B233" s="164"/>
      <c r="D233" s="165" t="s">
        <v>183</v>
      </c>
      <c r="E233" s="166" t="s">
        <v>1</v>
      </c>
      <c r="F233" s="167" t="s">
        <v>313</v>
      </c>
      <c r="H233" s="168">
        <v>183.10599999999999</v>
      </c>
      <c r="I233" s="169"/>
      <c r="L233" s="164"/>
      <c r="M233" s="170"/>
      <c r="N233" s="171"/>
      <c r="O233" s="171"/>
      <c r="P233" s="171"/>
      <c r="Q233" s="171"/>
      <c r="R233" s="171"/>
      <c r="S233" s="171"/>
      <c r="T233" s="172"/>
      <c r="AT233" s="166" t="s">
        <v>183</v>
      </c>
      <c r="AU233" s="166" t="s">
        <v>81</v>
      </c>
      <c r="AV233" s="13" t="s">
        <v>81</v>
      </c>
      <c r="AW233" s="13" t="s">
        <v>29</v>
      </c>
      <c r="AX233" s="13" t="s">
        <v>72</v>
      </c>
      <c r="AY233" s="166" t="s">
        <v>175</v>
      </c>
    </row>
    <row r="234" spans="2:51" s="13" customFormat="1" ht="33.75">
      <c r="B234" s="164"/>
      <c r="D234" s="165" t="s">
        <v>183</v>
      </c>
      <c r="E234" s="166" t="s">
        <v>1</v>
      </c>
      <c r="F234" s="167" t="s">
        <v>314</v>
      </c>
      <c r="H234" s="168">
        <v>1381.76</v>
      </c>
      <c r="I234" s="169"/>
      <c r="L234" s="164"/>
      <c r="M234" s="170"/>
      <c r="N234" s="171"/>
      <c r="O234" s="171"/>
      <c r="P234" s="171"/>
      <c r="Q234" s="171"/>
      <c r="R234" s="171"/>
      <c r="S234" s="171"/>
      <c r="T234" s="172"/>
      <c r="AT234" s="166" t="s">
        <v>183</v>
      </c>
      <c r="AU234" s="166" t="s">
        <v>81</v>
      </c>
      <c r="AV234" s="13" t="s">
        <v>81</v>
      </c>
      <c r="AW234" s="13" t="s">
        <v>29</v>
      </c>
      <c r="AX234" s="13" t="s">
        <v>72</v>
      </c>
      <c r="AY234" s="166" t="s">
        <v>175</v>
      </c>
    </row>
    <row r="235" spans="2:51" s="13" customFormat="1">
      <c r="B235" s="164"/>
      <c r="D235" s="165" t="s">
        <v>183</v>
      </c>
      <c r="E235" s="166" t="s">
        <v>1</v>
      </c>
      <c r="F235" s="167" t="s">
        <v>315</v>
      </c>
      <c r="H235" s="168">
        <v>140.22</v>
      </c>
      <c r="I235" s="169"/>
      <c r="L235" s="164"/>
      <c r="M235" s="170"/>
      <c r="N235" s="171"/>
      <c r="O235" s="171"/>
      <c r="P235" s="171"/>
      <c r="Q235" s="171"/>
      <c r="R235" s="171"/>
      <c r="S235" s="171"/>
      <c r="T235" s="172"/>
      <c r="AT235" s="166" t="s">
        <v>183</v>
      </c>
      <c r="AU235" s="166" t="s">
        <v>81</v>
      </c>
      <c r="AV235" s="13" t="s">
        <v>81</v>
      </c>
      <c r="AW235" s="13" t="s">
        <v>29</v>
      </c>
      <c r="AX235" s="13" t="s">
        <v>72</v>
      </c>
      <c r="AY235" s="166" t="s">
        <v>175</v>
      </c>
    </row>
    <row r="236" spans="2:51" s="13" customFormat="1">
      <c r="B236" s="164"/>
      <c r="D236" s="165" t="s">
        <v>183</v>
      </c>
      <c r="E236" s="166" t="s">
        <v>1</v>
      </c>
      <c r="F236" s="167" t="s">
        <v>316</v>
      </c>
      <c r="H236" s="168">
        <v>324.57</v>
      </c>
      <c r="I236" s="169"/>
      <c r="L236" s="164"/>
      <c r="M236" s="170"/>
      <c r="N236" s="171"/>
      <c r="O236" s="171"/>
      <c r="P236" s="171"/>
      <c r="Q236" s="171"/>
      <c r="R236" s="171"/>
      <c r="S236" s="171"/>
      <c r="T236" s="172"/>
      <c r="AT236" s="166" t="s">
        <v>183</v>
      </c>
      <c r="AU236" s="166" t="s">
        <v>81</v>
      </c>
      <c r="AV236" s="13" t="s">
        <v>81</v>
      </c>
      <c r="AW236" s="13" t="s">
        <v>29</v>
      </c>
      <c r="AX236" s="13" t="s">
        <v>72</v>
      </c>
      <c r="AY236" s="166" t="s">
        <v>175</v>
      </c>
    </row>
    <row r="237" spans="2:51" s="13" customFormat="1">
      <c r="B237" s="164"/>
      <c r="D237" s="165" t="s">
        <v>183</v>
      </c>
      <c r="E237" s="166" t="s">
        <v>1</v>
      </c>
      <c r="F237" s="167" t="s">
        <v>317</v>
      </c>
      <c r="H237" s="168">
        <v>152.98500000000001</v>
      </c>
      <c r="I237" s="169"/>
      <c r="L237" s="164"/>
      <c r="M237" s="170"/>
      <c r="N237" s="171"/>
      <c r="O237" s="171"/>
      <c r="P237" s="171"/>
      <c r="Q237" s="171"/>
      <c r="R237" s="171"/>
      <c r="S237" s="171"/>
      <c r="T237" s="172"/>
      <c r="AT237" s="166" t="s">
        <v>183</v>
      </c>
      <c r="AU237" s="166" t="s">
        <v>81</v>
      </c>
      <c r="AV237" s="13" t="s">
        <v>81</v>
      </c>
      <c r="AW237" s="13" t="s">
        <v>29</v>
      </c>
      <c r="AX237" s="13" t="s">
        <v>72</v>
      </c>
      <c r="AY237" s="166" t="s">
        <v>175</v>
      </c>
    </row>
    <row r="238" spans="2:51" s="13" customFormat="1">
      <c r="B238" s="164"/>
      <c r="D238" s="165" t="s">
        <v>183</v>
      </c>
      <c r="E238" s="166" t="s">
        <v>1</v>
      </c>
      <c r="F238" s="167" t="s">
        <v>318</v>
      </c>
      <c r="H238" s="168">
        <v>258.14999999999998</v>
      </c>
      <c r="I238" s="169"/>
      <c r="L238" s="164"/>
      <c r="M238" s="170"/>
      <c r="N238" s="171"/>
      <c r="O238" s="171"/>
      <c r="P238" s="171"/>
      <c r="Q238" s="171"/>
      <c r="R238" s="171"/>
      <c r="S238" s="171"/>
      <c r="T238" s="172"/>
      <c r="AT238" s="166" t="s">
        <v>183</v>
      </c>
      <c r="AU238" s="166" t="s">
        <v>81</v>
      </c>
      <c r="AV238" s="13" t="s">
        <v>81</v>
      </c>
      <c r="AW238" s="13" t="s">
        <v>29</v>
      </c>
      <c r="AX238" s="13" t="s">
        <v>72</v>
      </c>
      <c r="AY238" s="166" t="s">
        <v>175</v>
      </c>
    </row>
    <row r="239" spans="2:51" s="13" customFormat="1">
      <c r="B239" s="164"/>
      <c r="D239" s="165" t="s">
        <v>183</v>
      </c>
      <c r="E239" s="166" t="s">
        <v>1</v>
      </c>
      <c r="F239" s="167" t="s">
        <v>319</v>
      </c>
      <c r="H239" s="168">
        <v>204.685</v>
      </c>
      <c r="I239" s="169"/>
      <c r="L239" s="164"/>
      <c r="M239" s="170"/>
      <c r="N239" s="171"/>
      <c r="O239" s="171"/>
      <c r="P239" s="171"/>
      <c r="Q239" s="171"/>
      <c r="R239" s="171"/>
      <c r="S239" s="171"/>
      <c r="T239" s="172"/>
      <c r="AT239" s="166" t="s">
        <v>183</v>
      </c>
      <c r="AU239" s="166" t="s">
        <v>81</v>
      </c>
      <c r="AV239" s="13" t="s">
        <v>81</v>
      </c>
      <c r="AW239" s="13" t="s">
        <v>29</v>
      </c>
      <c r="AX239" s="13" t="s">
        <v>72</v>
      </c>
      <c r="AY239" s="166" t="s">
        <v>175</v>
      </c>
    </row>
    <row r="240" spans="2:51" s="13" customFormat="1">
      <c r="B240" s="164"/>
      <c r="D240" s="165" t="s">
        <v>183</v>
      </c>
      <c r="E240" s="166" t="s">
        <v>1</v>
      </c>
      <c r="F240" s="167" t="s">
        <v>320</v>
      </c>
      <c r="H240" s="168">
        <v>87.84</v>
      </c>
      <c r="I240" s="169"/>
      <c r="L240" s="164"/>
      <c r="M240" s="170"/>
      <c r="N240" s="171"/>
      <c r="O240" s="171"/>
      <c r="P240" s="171"/>
      <c r="Q240" s="171"/>
      <c r="R240" s="171"/>
      <c r="S240" s="171"/>
      <c r="T240" s="172"/>
      <c r="AT240" s="166" t="s">
        <v>183</v>
      </c>
      <c r="AU240" s="166" t="s">
        <v>81</v>
      </c>
      <c r="AV240" s="13" t="s">
        <v>81</v>
      </c>
      <c r="AW240" s="13" t="s">
        <v>29</v>
      </c>
      <c r="AX240" s="13" t="s">
        <v>72</v>
      </c>
      <c r="AY240" s="166" t="s">
        <v>175</v>
      </c>
    </row>
    <row r="241" spans="1:65" s="13" customFormat="1">
      <c r="B241" s="164"/>
      <c r="D241" s="165" t="s">
        <v>183</v>
      </c>
      <c r="E241" s="166" t="s">
        <v>1</v>
      </c>
      <c r="F241" s="167" t="s">
        <v>321</v>
      </c>
      <c r="H241" s="168">
        <v>2367.8249999999998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183</v>
      </c>
      <c r="AU241" s="166" t="s">
        <v>81</v>
      </c>
      <c r="AV241" s="13" t="s">
        <v>81</v>
      </c>
      <c r="AW241" s="13" t="s">
        <v>29</v>
      </c>
      <c r="AX241" s="13" t="s">
        <v>72</v>
      </c>
      <c r="AY241" s="166" t="s">
        <v>175</v>
      </c>
    </row>
    <row r="242" spans="1:65" s="15" customFormat="1">
      <c r="B242" s="181"/>
      <c r="D242" s="165" t="s">
        <v>183</v>
      </c>
      <c r="E242" s="182" t="s">
        <v>1</v>
      </c>
      <c r="F242" s="183" t="s">
        <v>322</v>
      </c>
      <c r="H242" s="182" t="s">
        <v>1</v>
      </c>
      <c r="I242" s="184"/>
      <c r="L242" s="181"/>
      <c r="M242" s="185"/>
      <c r="N242" s="186"/>
      <c r="O242" s="186"/>
      <c r="P242" s="186"/>
      <c r="Q242" s="186"/>
      <c r="R242" s="186"/>
      <c r="S242" s="186"/>
      <c r="T242" s="187"/>
      <c r="AT242" s="182" t="s">
        <v>183</v>
      </c>
      <c r="AU242" s="182" t="s">
        <v>81</v>
      </c>
      <c r="AV242" s="15" t="s">
        <v>79</v>
      </c>
      <c r="AW242" s="15" t="s">
        <v>29</v>
      </c>
      <c r="AX242" s="15" t="s">
        <v>72</v>
      </c>
      <c r="AY242" s="182" t="s">
        <v>175</v>
      </c>
    </row>
    <row r="243" spans="1:65" s="13" customFormat="1" ht="45">
      <c r="B243" s="164"/>
      <c r="D243" s="165" t="s">
        <v>183</v>
      </c>
      <c r="E243" s="166" t="s">
        <v>1</v>
      </c>
      <c r="F243" s="167" t="s">
        <v>323</v>
      </c>
      <c r="H243" s="168">
        <v>-2047.83</v>
      </c>
      <c r="I243" s="169"/>
      <c r="L243" s="164"/>
      <c r="M243" s="170"/>
      <c r="N243" s="171"/>
      <c r="O243" s="171"/>
      <c r="P243" s="171"/>
      <c r="Q243" s="171"/>
      <c r="R243" s="171"/>
      <c r="S243" s="171"/>
      <c r="T243" s="172"/>
      <c r="AT243" s="166" t="s">
        <v>183</v>
      </c>
      <c r="AU243" s="166" t="s">
        <v>81</v>
      </c>
      <c r="AV243" s="13" t="s">
        <v>81</v>
      </c>
      <c r="AW243" s="13" t="s">
        <v>29</v>
      </c>
      <c r="AX243" s="13" t="s">
        <v>72</v>
      </c>
      <c r="AY243" s="166" t="s">
        <v>175</v>
      </c>
    </row>
    <row r="244" spans="1:65" s="14" customFormat="1">
      <c r="B244" s="173"/>
      <c r="D244" s="165" t="s">
        <v>183</v>
      </c>
      <c r="E244" s="174" t="s">
        <v>1</v>
      </c>
      <c r="F244" s="175" t="s">
        <v>185</v>
      </c>
      <c r="H244" s="176">
        <v>20166.956999999999</v>
      </c>
      <c r="I244" s="177"/>
      <c r="L244" s="173"/>
      <c r="M244" s="178"/>
      <c r="N244" s="179"/>
      <c r="O244" s="179"/>
      <c r="P244" s="179"/>
      <c r="Q244" s="179"/>
      <c r="R244" s="179"/>
      <c r="S244" s="179"/>
      <c r="T244" s="180"/>
      <c r="AT244" s="174" t="s">
        <v>183</v>
      </c>
      <c r="AU244" s="174" t="s">
        <v>81</v>
      </c>
      <c r="AV244" s="14" t="s">
        <v>181</v>
      </c>
      <c r="AW244" s="14" t="s">
        <v>29</v>
      </c>
      <c r="AX244" s="14" t="s">
        <v>79</v>
      </c>
      <c r="AY244" s="174" t="s">
        <v>175</v>
      </c>
    </row>
    <row r="245" spans="1:65" s="2" customFormat="1" ht="21.75" customHeight="1">
      <c r="A245" s="32"/>
      <c r="B245" s="149"/>
      <c r="C245" s="150" t="s">
        <v>7</v>
      </c>
      <c r="D245" s="150" t="s">
        <v>177</v>
      </c>
      <c r="E245" s="151" t="s">
        <v>324</v>
      </c>
      <c r="F245" s="152" t="s">
        <v>325</v>
      </c>
      <c r="G245" s="153" t="s">
        <v>267</v>
      </c>
      <c r="H245" s="154">
        <v>597.88</v>
      </c>
      <c r="I245" s="155"/>
      <c r="J245" s="156">
        <f>ROUND(I245*H245,2)</f>
        <v>0</v>
      </c>
      <c r="K245" s="157"/>
      <c r="L245" s="33"/>
      <c r="M245" s="158" t="s">
        <v>1</v>
      </c>
      <c r="N245" s="159" t="s">
        <v>37</v>
      </c>
      <c r="O245" s="58"/>
      <c r="P245" s="160">
        <f>O245*H245</f>
        <v>0</v>
      </c>
      <c r="Q245" s="160">
        <v>0</v>
      </c>
      <c r="R245" s="160">
        <f>Q245*H245</f>
        <v>0</v>
      </c>
      <c r="S245" s="160">
        <v>0</v>
      </c>
      <c r="T245" s="161">
        <f>S245*H245</f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62" t="s">
        <v>181</v>
      </c>
      <c r="AT245" s="162" t="s">
        <v>177</v>
      </c>
      <c r="AU245" s="162" t="s">
        <v>81</v>
      </c>
      <c r="AY245" s="17" t="s">
        <v>175</v>
      </c>
      <c r="BE245" s="163">
        <f>IF(N245="základní",J245,0)</f>
        <v>0</v>
      </c>
      <c r="BF245" s="163">
        <f>IF(N245="snížená",J245,0)</f>
        <v>0</v>
      </c>
      <c r="BG245" s="163">
        <f>IF(N245="zákl. přenesená",J245,0)</f>
        <v>0</v>
      </c>
      <c r="BH245" s="163">
        <f>IF(N245="sníž. přenesená",J245,0)</f>
        <v>0</v>
      </c>
      <c r="BI245" s="163">
        <f>IF(N245="nulová",J245,0)</f>
        <v>0</v>
      </c>
      <c r="BJ245" s="17" t="s">
        <v>79</v>
      </c>
      <c r="BK245" s="163">
        <f>ROUND(I245*H245,2)</f>
        <v>0</v>
      </c>
      <c r="BL245" s="17" t="s">
        <v>181</v>
      </c>
      <c r="BM245" s="162" t="s">
        <v>326</v>
      </c>
    </row>
    <row r="246" spans="1:65" s="13" customFormat="1">
      <c r="B246" s="164"/>
      <c r="D246" s="165" t="s">
        <v>183</v>
      </c>
      <c r="E246" s="166" t="s">
        <v>1</v>
      </c>
      <c r="F246" s="167" t="s">
        <v>327</v>
      </c>
      <c r="H246" s="168">
        <v>597.88</v>
      </c>
      <c r="I246" s="169"/>
      <c r="L246" s="164"/>
      <c r="M246" s="170"/>
      <c r="N246" s="171"/>
      <c r="O246" s="171"/>
      <c r="P246" s="171"/>
      <c r="Q246" s="171"/>
      <c r="R246" s="171"/>
      <c r="S246" s="171"/>
      <c r="T246" s="172"/>
      <c r="AT246" s="166" t="s">
        <v>183</v>
      </c>
      <c r="AU246" s="166" t="s">
        <v>81</v>
      </c>
      <c r="AV246" s="13" t="s">
        <v>81</v>
      </c>
      <c r="AW246" s="13" t="s">
        <v>29</v>
      </c>
      <c r="AX246" s="13" t="s">
        <v>72</v>
      </c>
      <c r="AY246" s="166" t="s">
        <v>175</v>
      </c>
    </row>
    <row r="247" spans="1:65" s="14" customFormat="1">
      <c r="B247" s="173"/>
      <c r="D247" s="165" t="s">
        <v>183</v>
      </c>
      <c r="E247" s="174" t="s">
        <v>1</v>
      </c>
      <c r="F247" s="175" t="s">
        <v>185</v>
      </c>
      <c r="H247" s="176">
        <v>597.88</v>
      </c>
      <c r="I247" s="177"/>
      <c r="L247" s="173"/>
      <c r="M247" s="178"/>
      <c r="N247" s="179"/>
      <c r="O247" s="179"/>
      <c r="P247" s="179"/>
      <c r="Q247" s="179"/>
      <c r="R247" s="179"/>
      <c r="S247" s="179"/>
      <c r="T247" s="180"/>
      <c r="AT247" s="174" t="s">
        <v>183</v>
      </c>
      <c r="AU247" s="174" t="s">
        <v>81</v>
      </c>
      <c r="AV247" s="14" t="s">
        <v>181</v>
      </c>
      <c r="AW247" s="14" t="s">
        <v>29</v>
      </c>
      <c r="AX247" s="14" t="s">
        <v>79</v>
      </c>
      <c r="AY247" s="174" t="s">
        <v>175</v>
      </c>
    </row>
    <row r="248" spans="1:65" s="2" customFormat="1" ht="44.25" customHeight="1">
      <c r="A248" s="32"/>
      <c r="B248" s="149"/>
      <c r="C248" s="150" t="s">
        <v>328</v>
      </c>
      <c r="D248" s="150" t="s">
        <v>177</v>
      </c>
      <c r="E248" s="151" t="s">
        <v>329</v>
      </c>
      <c r="F248" s="152" t="s">
        <v>330</v>
      </c>
      <c r="G248" s="153" t="s">
        <v>241</v>
      </c>
      <c r="H248" s="154">
        <v>92.7</v>
      </c>
      <c r="I248" s="155"/>
      <c r="J248" s="156">
        <f>ROUND(I248*H248,2)</f>
        <v>0</v>
      </c>
      <c r="K248" s="157"/>
      <c r="L248" s="33"/>
      <c r="M248" s="158" t="s">
        <v>1</v>
      </c>
      <c r="N248" s="159" t="s">
        <v>37</v>
      </c>
      <c r="O248" s="58"/>
      <c r="P248" s="160">
        <f>O248*H248</f>
        <v>0</v>
      </c>
      <c r="Q248" s="160">
        <v>7.0000000000000001E-3</v>
      </c>
      <c r="R248" s="160">
        <f>Q248*H248</f>
        <v>0.64890000000000003</v>
      </c>
      <c r="S248" s="160">
        <v>0</v>
      </c>
      <c r="T248" s="161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62" t="s">
        <v>181</v>
      </c>
      <c r="AT248" s="162" t="s">
        <v>177</v>
      </c>
      <c r="AU248" s="162" t="s">
        <v>81</v>
      </c>
      <c r="AY248" s="17" t="s">
        <v>175</v>
      </c>
      <c r="BE248" s="163">
        <f>IF(N248="základní",J248,0)</f>
        <v>0</v>
      </c>
      <c r="BF248" s="163">
        <f>IF(N248="snížená",J248,0)</f>
        <v>0</v>
      </c>
      <c r="BG248" s="163">
        <f>IF(N248="zákl. přenesená",J248,0)</f>
        <v>0</v>
      </c>
      <c r="BH248" s="163">
        <f>IF(N248="sníž. přenesená",J248,0)</f>
        <v>0</v>
      </c>
      <c r="BI248" s="163">
        <f>IF(N248="nulová",J248,0)</f>
        <v>0</v>
      </c>
      <c r="BJ248" s="17" t="s">
        <v>79</v>
      </c>
      <c r="BK248" s="163">
        <f>ROUND(I248*H248,2)</f>
        <v>0</v>
      </c>
      <c r="BL248" s="17" t="s">
        <v>181</v>
      </c>
      <c r="BM248" s="162" t="s">
        <v>331</v>
      </c>
    </row>
    <row r="249" spans="1:65" s="15" customFormat="1">
      <c r="B249" s="181"/>
      <c r="D249" s="165" t="s">
        <v>183</v>
      </c>
      <c r="E249" s="182" t="s">
        <v>1</v>
      </c>
      <c r="F249" s="183" t="s">
        <v>269</v>
      </c>
      <c r="H249" s="182" t="s">
        <v>1</v>
      </c>
      <c r="I249" s="184"/>
      <c r="L249" s="181"/>
      <c r="M249" s="185"/>
      <c r="N249" s="186"/>
      <c r="O249" s="186"/>
      <c r="P249" s="186"/>
      <c r="Q249" s="186"/>
      <c r="R249" s="186"/>
      <c r="S249" s="186"/>
      <c r="T249" s="187"/>
      <c r="AT249" s="182" t="s">
        <v>183</v>
      </c>
      <c r="AU249" s="182" t="s">
        <v>81</v>
      </c>
      <c r="AV249" s="15" t="s">
        <v>79</v>
      </c>
      <c r="AW249" s="15" t="s">
        <v>29</v>
      </c>
      <c r="AX249" s="15" t="s">
        <v>72</v>
      </c>
      <c r="AY249" s="182" t="s">
        <v>175</v>
      </c>
    </row>
    <row r="250" spans="1:65" s="13" customFormat="1">
      <c r="B250" s="164"/>
      <c r="D250" s="165" t="s">
        <v>183</v>
      </c>
      <c r="E250" s="166" t="s">
        <v>1</v>
      </c>
      <c r="F250" s="167" t="s">
        <v>332</v>
      </c>
      <c r="H250" s="168">
        <v>92.7</v>
      </c>
      <c r="I250" s="169"/>
      <c r="L250" s="164"/>
      <c r="M250" s="170"/>
      <c r="N250" s="171"/>
      <c r="O250" s="171"/>
      <c r="P250" s="171"/>
      <c r="Q250" s="171"/>
      <c r="R250" s="171"/>
      <c r="S250" s="171"/>
      <c r="T250" s="172"/>
      <c r="AT250" s="166" t="s">
        <v>183</v>
      </c>
      <c r="AU250" s="166" t="s">
        <v>81</v>
      </c>
      <c r="AV250" s="13" t="s">
        <v>81</v>
      </c>
      <c r="AW250" s="13" t="s">
        <v>29</v>
      </c>
      <c r="AX250" s="13" t="s">
        <v>72</v>
      </c>
      <c r="AY250" s="166" t="s">
        <v>175</v>
      </c>
    </row>
    <row r="251" spans="1:65" s="14" customFormat="1">
      <c r="B251" s="173"/>
      <c r="D251" s="165" t="s">
        <v>183</v>
      </c>
      <c r="E251" s="174" t="s">
        <v>1</v>
      </c>
      <c r="F251" s="175" t="s">
        <v>185</v>
      </c>
      <c r="H251" s="176">
        <v>92.7</v>
      </c>
      <c r="I251" s="177"/>
      <c r="L251" s="173"/>
      <c r="M251" s="178"/>
      <c r="N251" s="179"/>
      <c r="O251" s="179"/>
      <c r="P251" s="179"/>
      <c r="Q251" s="179"/>
      <c r="R251" s="179"/>
      <c r="S251" s="179"/>
      <c r="T251" s="180"/>
      <c r="AT251" s="174" t="s">
        <v>183</v>
      </c>
      <c r="AU251" s="174" t="s">
        <v>81</v>
      </c>
      <c r="AV251" s="14" t="s">
        <v>181</v>
      </c>
      <c r="AW251" s="14" t="s">
        <v>29</v>
      </c>
      <c r="AX251" s="14" t="s">
        <v>79</v>
      </c>
      <c r="AY251" s="174" t="s">
        <v>175</v>
      </c>
    </row>
    <row r="252" spans="1:65" s="2" customFormat="1" ht="21.75" customHeight="1">
      <c r="A252" s="32"/>
      <c r="B252" s="149"/>
      <c r="C252" s="188" t="s">
        <v>333</v>
      </c>
      <c r="D252" s="188" t="s">
        <v>334</v>
      </c>
      <c r="E252" s="189" t="s">
        <v>335</v>
      </c>
      <c r="F252" s="190" t="s">
        <v>336</v>
      </c>
      <c r="G252" s="191" t="s">
        <v>241</v>
      </c>
      <c r="H252" s="192">
        <v>92.7</v>
      </c>
      <c r="I252" s="193"/>
      <c r="J252" s="194">
        <f>ROUND(I252*H252,2)</f>
        <v>0</v>
      </c>
      <c r="K252" s="195"/>
      <c r="L252" s="196"/>
      <c r="M252" s="197" t="s">
        <v>1</v>
      </c>
      <c r="N252" s="198" t="s">
        <v>37</v>
      </c>
      <c r="O252" s="58"/>
      <c r="P252" s="160">
        <f>O252*H252</f>
        <v>0</v>
      </c>
      <c r="Q252" s="160">
        <v>7.4999999999999997E-2</v>
      </c>
      <c r="R252" s="160">
        <f>Q252*H252</f>
        <v>6.9524999999999997</v>
      </c>
      <c r="S252" s="160">
        <v>0</v>
      </c>
      <c r="T252" s="161">
        <f>S252*H252</f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62" t="s">
        <v>212</v>
      </c>
      <c r="AT252" s="162" t="s">
        <v>334</v>
      </c>
      <c r="AU252" s="162" t="s">
        <v>81</v>
      </c>
      <c r="AY252" s="17" t="s">
        <v>175</v>
      </c>
      <c r="BE252" s="163">
        <f>IF(N252="základní",J252,0)</f>
        <v>0</v>
      </c>
      <c r="BF252" s="163">
        <f>IF(N252="snížená",J252,0)</f>
        <v>0</v>
      </c>
      <c r="BG252" s="163">
        <f>IF(N252="zákl. přenesená",J252,0)</f>
        <v>0</v>
      </c>
      <c r="BH252" s="163">
        <f>IF(N252="sníž. přenesená",J252,0)</f>
        <v>0</v>
      </c>
      <c r="BI252" s="163">
        <f>IF(N252="nulová",J252,0)</f>
        <v>0</v>
      </c>
      <c r="BJ252" s="17" t="s">
        <v>79</v>
      </c>
      <c r="BK252" s="163">
        <f>ROUND(I252*H252,2)</f>
        <v>0</v>
      </c>
      <c r="BL252" s="17" t="s">
        <v>181</v>
      </c>
      <c r="BM252" s="162" t="s">
        <v>337</v>
      </c>
    </row>
    <row r="253" spans="1:65" s="2" customFormat="1" ht="44.25" customHeight="1">
      <c r="A253" s="32"/>
      <c r="B253" s="149"/>
      <c r="C253" s="150" t="s">
        <v>338</v>
      </c>
      <c r="D253" s="150" t="s">
        <v>177</v>
      </c>
      <c r="E253" s="151" t="s">
        <v>339</v>
      </c>
      <c r="F253" s="152" t="s">
        <v>340</v>
      </c>
      <c r="G253" s="153" t="s">
        <v>241</v>
      </c>
      <c r="H253" s="154">
        <v>66.099999999999994</v>
      </c>
      <c r="I253" s="155"/>
      <c r="J253" s="156">
        <f>ROUND(I253*H253,2)</f>
        <v>0</v>
      </c>
      <c r="K253" s="157"/>
      <c r="L253" s="33"/>
      <c r="M253" s="158" t="s">
        <v>1</v>
      </c>
      <c r="N253" s="159" t="s">
        <v>37</v>
      </c>
      <c r="O253" s="58"/>
      <c r="P253" s="160">
        <f>O253*H253</f>
        <v>0</v>
      </c>
      <c r="Q253" s="160">
        <v>1.6E-2</v>
      </c>
      <c r="R253" s="160">
        <f>Q253*H253</f>
        <v>1.0575999999999999</v>
      </c>
      <c r="S253" s="160">
        <v>0</v>
      </c>
      <c r="T253" s="161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62" t="s">
        <v>181</v>
      </c>
      <c r="AT253" s="162" t="s">
        <v>177</v>
      </c>
      <c r="AU253" s="162" t="s">
        <v>81</v>
      </c>
      <c r="AY253" s="17" t="s">
        <v>175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7" t="s">
        <v>79</v>
      </c>
      <c r="BK253" s="163">
        <f>ROUND(I253*H253,2)</f>
        <v>0</v>
      </c>
      <c r="BL253" s="17" t="s">
        <v>181</v>
      </c>
      <c r="BM253" s="162" t="s">
        <v>341</v>
      </c>
    </row>
    <row r="254" spans="1:65" s="15" customFormat="1">
      <c r="B254" s="181"/>
      <c r="D254" s="165" t="s">
        <v>183</v>
      </c>
      <c r="E254" s="182" t="s">
        <v>1</v>
      </c>
      <c r="F254" s="183" t="s">
        <v>269</v>
      </c>
      <c r="H254" s="182" t="s">
        <v>1</v>
      </c>
      <c r="I254" s="184"/>
      <c r="L254" s="181"/>
      <c r="M254" s="185"/>
      <c r="N254" s="186"/>
      <c r="O254" s="186"/>
      <c r="P254" s="186"/>
      <c r="Q254" s="186"/>
      <c r="R254" s="186"/>
      <c r="S254" s="186"/>
      <c r="T254" s="187"/>
      <c r="AT254" s="182" t="s">
        <v>183</v>
      </c>
      <c r="AU254" s="182" t="s">
        <v>81</v>
      </c>
      <c r="AV254" s="15" t="s">
        <v>79</v>
      </c>
      <c r="AW254" s="15" t="s">
        <v>29</v>
      </c>
      <c r="AX254" s="15" t="s">
        <v>72</v>
      </c>
      <c r="AY254" s="182" t="s">
        <v>175</v>
      </c>
    </row>
    <row r="255" spans="1:65" s="15" customFormat="1">
      <c r="B255" s="181"/>
      <c r="D255" s="165" t="s">
        <v>183</v>
      </c>
      <c r="E255" s="182" t="s">
        <v>1</v>
      </c>
      <c r="F255" s="183" t="s">
        <v>342</v>
      </c>
      <c r="H255" s="182" t="s">
        <v>1</v>
      </c>
      <c r="I255" s="184"/>
      <c r="L255" s="181"/>
      <c r="M255" s="185"/>
      <c r="N255" s="186"/>
      <c r="O255" s="186"/>
      <c r="P255" s="186"/>
      <c r="Q255" s="186"/>
      <c r="R255" s="186"/>
      <c r="S255" s="186"/>
      <c r="T255" s="187"/>
      <c r="AT255" s="182" t="s">
        <v>183</v>
      </c>
      <c r="AU255" s="182" t="s">
        <v>81</v>
      </c>
      <c r="AV255" s="15" t="s">
        <v>79</v>
      </c>
      <c r="AW255" s="15" t="s">
        <v>29</v>
      </c>
      <c r="AX255" s="15" t="s">
        <v>72</v>
      </c>
      <c r="AY255" s="182" t="s">
        <v>175</v>
      </c>
    </row>
    <row r="256" spans="1:65" s="13" customFormat="1">
      <c r="B256" s="164"/>
      <c r="D256" s="165" t="s">
        <v>183</v>
      </c>
      <c r="E256" s="166" t="s">
        <v>1</v>
      </c>
      <c r="F256" s="167" t="s">
        <v>343</v>
      </c>
      <c r="H256" s="168">
        <v>35.1</v>
      </c>
      <c r="I256" s="169"/>
      <c r="L256" s="164"/>
      <c r="M256" s="170"/>
      <c r="N256" s="171"/>
      <c r="O256" s="171"/>
      <c r="P256" s="171"/>
      <c r="Q256" s="171"/>
      <c r="R256" s="171"/>
      <c r="S256" s="171"/>
      <c r="T256" s="172"/>
      <c r="AT256" s="166" t="s">
        <v>183</v>
      </c>
      <c r="AU256" s="166" t="s">
        <v>81</v>
      </c>
      <c r="AV256" s="13" t="s">
        <v>81</v>
      </c>
      <c r="AW256" s="13" t="s">
        <v>29</v>
      </c>
      <c r="AX256" s="13" t="s">
        <v>72</v>
      </c>
      <c r="AY256" s="166" t="s">
        <v>175</v>
      </c>
    </row>
    <row r="257" spans="1:65" s="15" customFormat="1">
      <c r="B257" s="181"/>
      <c r="D257" s="165" t="s">
        <v>183</v>
      </c>
      <c r="E257" s="182" t="s">
        <v>1</v>
      </c>
      <c r="F257" s="183" t="s">
        <v>344</v>
      </c>
      <c r="H257" s="182" t="s">
        <v>1</v>
      </c>
      <c r="I257" s="184"/>
      <c r="L257" s="181"/>
      <c r="M257" s="185"/>
      <c r="N257" s="186"/>
      <c r="O257" s="186"/>
      <c r="P257" s="186"/>
      <c r="Q257" s="186"/>
      <c r="R257" s="186"/>
      <c r="S257" s="186"/>
      <c r="T257" s="187"/>
      <c r="AT257" s="182" t="s">
        <v>183</v>
      </c>
      <c r="AU257" s="182" t="s">
        <v>81</v>
      </c>
      <c r="AV257" s="15" t="s">
        <v>79</v>
      </c>
      <c r="AW257" s="15" t="s">
        <v>29</v>
      </c>
      <c r="AX257" s="15" t="s">
        <v>72</v>
      </c>
      <c r="AY257" s="182" t="s">
        <v>175</v>
      </c>
    </row>
    <row r="258" spans="1:65" s="13" customFormat="1">
      <c r="B258" s="164"/>
      <c r="D258" s="165" t="s">
        <v>183</v>
      </c>
      <c r="E258" s="166" t="s">
        <v>1</v>
      </c>
      <c r="F258" s="167" t="s">
        <v>345</v>
      </c>
      <c r="H258" s="168">
        <v>31</v>
      </c>
      <c r="I258" s="169"/>
      <c r="L258" s="164"/>
      <c r="M258" s="170"/>
      <c r="N258" s="171"/>
      <c r="O258" s="171"/>
      <c r="P258" s="171"/>
      <c r="Q258" s="171"/>
      <c r="R258" s="171"/>
      <c r="S258" s="171"/>
      <c r="T258" s="172"/>
      <c r="AT258" s="166" t="s">
        <v>183</v>
      </c>
      <c r="AU258" s="166" t="s">
        <v>81</v>
      </c>
      <c r="AV258" s="13" t="s">
        <v>81</v>
      </c>
      <c r="AW258" s="13" t="s">
        <v>29</v>
      </c>
      <c r="AX258" s="13" t="s">
        <v>72</v>
      </c>
      <c r="AY258" s="166" t="s">
        <v>175</v>
      </c>
    </row>
    <row r="259" spans="1:65" s="14" customFormat="1">
      <c r="B259" s="173"/>
      <c r="D259" s="165" t="s">
        <v>183</v>
      </c>
      <c r="E259" s="174" t="s">
        <v>1</v>
      </c>
      <c r="F259" s="175" t="s">
        <v>185</v>
      </c>
      <c r="H259" s="176">
        <v>66.099999999999994</v>
      </c>
      <c r="I259" s="177"/>
      <c r="L259" s="173"/>
      <c r="M259" s="178"/>
      <c r="N259" s="179"/>
      <c r="O259" s="179"/>
      <c r="P259" s="179"/>
      <c r="Q259" s="179"/>
      <c r="R259" s="179"/>
      <c r="S259" s="179"/>
      <c r="T259" s="180"/>
      <c r="AT259" s="174" t="s">
        <v>183</v>
      </c>
      <c r="AU259" s="174" t="s">
        <v>81</v>
      </c>
      <c r="AV259" s="14" t="s">
        <v>181</v>
      </c>
      <c r="AW259" s="14" t="s">
        <v>29</v>
      </c>
      <c r="AX259" s="14" t="s">
        <v>79</v>
      </c>
      <c r="AY259" s="174" t="s">
        <v>175</v>
      </c>
    </row>
    <row r="260" spans="1:65" s="2" customFormat="1" ht="16.5" customHeight="1">
      <c r="A260" s="32"/>
      <c r="B260" s="149"/>
      <c r="C260" s="188" t="s">
        <v>346</v>
      </c>
      <c r="D260" s="188" t="s">
        <v>334</v>
      </c>
      <c r="E260" s="189" t="s">
        <v>347</v>
      </c>
      <c r="F260" s="190" t="s">
        <v>348</v>
      </c>
      <c r="G260" s="191" t="s">
        <v>241</v>
      </c>
      <c r="H260" s="192">
        <v>66.099999999999994</v>
      </c>
      <c r="I260" s="193"/>
      <c r="J260" s="194">
        <f>ROUND(I260*H260,2)</f>
        <v>0</v>
      </c>
      <c r="K260" s="195"/>
      <c r="L260" s="196"/>
      <c r="M260" s="197" t="s">
        <v>1</v>
      </c>
      <c r="N260" s="198" t="s">
        <v>37</v>
      </c>
      <c r="O260" s="58"/>
      <c r="P260" s="160">
        <f>O260*H260</f>
        <v>0</v>
      </c>
      <c r="Q260" s="160">
        <v>9.7000000000000003E-2</v>
      </c>
      <c r="R260" s="160">
        <f>Q260*H260</f>
        <v>6.4116999999999997</v>
      </c>
      <c r="S260" s="160">
        <v>0</v>
      </c>
      <c r="T260" s="161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62" t="s">
        <v>212</v>
      </c>
      <c r="AT260" s="162" t="s">
        <v>334</v>
      </c>
      <c r="AU260" s="162" t="s">
        <v>81</v>
      </c>
      <c r="AY260" s="17" t="s">
        <v>175</v>
      </c>
      <c r="BE260" s="163">
        <f>IF(N260="základní",J260,0)</f>
        <v>0</v>
      </c>
      <c r="BF260" s="163">
        <f>IF(N260="snížená",J260,0)</f>
        <v>0</v>
      </c>
      <c r="BG260" s="163">
        <f>IF(N260="zákl. přenesená",J260,0)</f>
        <v>0</v>
      </c>
      <c r="BH260" s="163">
        <f>IF(N260="sníž. přenesená",J260,0)</f>
        <v>0</v>
      </c>
      <c r="BI260" s="163">
        <f>IF(N260="nulová",J260,0)</f>
        <v>0</v>
      </c>
      <c r="BJ260" s="17" t="s">
        <v>79</v>
      </c>
      <c r="BK260" s="163">
        <f>ROUND(I260*H260,2)</f>
        <v>0</v>
      </c>
      <c r="BL260" s="17" t="s">
        <v>181</v>
      </c>
      <c r="BM260" s="162" t="s">
        <v>349</v>
      </c>
    </row>
    <row r="261" spans="1:65" s="2" customFormat="1" ht="21.75" customHeight="1">
      <c r="A261" s="32"/>
      <c r="B261" s="149"/>
      <c r="C261" s="150" t="s">
        <v>350</v>
      </c>
      <c r="D261" s="150" t="s">
        <v>177</v>
      </c>
      <c r="E261" s="151" t="s">
        <v>351</v>
      </c>
      <c r="F261" s="152" t="s">
        <v>352</v>
      </c>
      <c r="G261" s="153" t="s">
        <v>180</v>
      </c>
      <c r="H261" s="154">
        <v>40409.784</v>
      </c>
      <c r="I261" s="155"/>
      <c r="J261" s="156">
        <f>ROUND(I261*H261,2)</f>
        <v>0</v>
      </c>
      <c r="K261" s="157"/>
      <c r="L261" s="33"/>
      <c r="M261" s="158" t="s">
        <v>1</v>
      </c>
      <c r="N261" s="159" t="s">
        <v>37</v>
      </c>
      <c r="O261" s="58"/>
      <c r="P261" s="160">
        <f>O261*H261</f>
        <v>0</v>
      </c>
      <c r="Q261" s="160">
        <v>8.4999999999999995E-4</v>
      </c>
      <c r="R261" s="160">
        <f>Q261*H261</f>
        <v>34.348316399999995</v>
      </c>
      <c r="S261" s="160">
        <v>0</v>
      </c>
      <c r="T261" s="161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62" t="s">
        <v>181</v>
      </c>
      <c r="AT261" s="162" t="s">
        <v>177</v>
      </c>
      <c r="AU261" s="162" t="s">
        <v>81</v>
      </c>
      <c r="AY261" s="17" t="s">
        <v>175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7" t="s">
        <v>79</v>
      </c>
      <c r="BK261" s="163">
        <f>ROUND(I261*H261,2)</f>
        <v>0</v>
      </c>
      <c r="BL261" s="17" t="s">
        <v>181</v>
      </c>
      <c r="BM261" s="162" t="s">
        <v>353</v>
      </c>
    </row>
    <row r="262" spans="1:65" s="15" customFormat="1">
      <c r="B262" s="181"/>
      <c r="D262" s="165" t="s">
        <v>183</v>
      </c>
      <c r="E262" s="182" t="s">
        <v>1</v>
      </c>
      <c r="F262" s="183" t="s">
        <v>269</v>
      </c>
      <c r="H262" s="182" t="s">
        <v>1</v>
      </c>
      <c r="I262" s="184"/>
      <c r="L262" s="181"/>
      <c r="M262" s="185"/>
      <c r="N262" s="186"/>
      <c r="O262" s="186"/>
      <c r="P262" s="186"/>
      <c r="Q262" s="186"/>
      <c r="R262" s="186"/>
      <c r="S262" s="186"/>
      <c r="T262" s="187"/>
      <c r="AT262" s="182" t="s">
        <v>183</v>
      </c>
      <c r="AU262" s="182" t="s">
        <v>81</v>
      </c>
      <c r="AV262" s="15" t="s">
        <v>79</v>
      </c>
      <c r="AW262" s="15" t="s">
        <v>29</v>
      </c>
      <c r="AX262" s="15" t="s">
        <v>72</v>
      </c>
      <c r="AY262" s="182" t="s">
        <v>175</v>
      </c>
    </row>
    <row r="263" spans="1:65" s="13" customFormat="1" ht="33.75">
      <c r="B263" s="164"/>
      <c r="D263" s="165" t="s">
        <v>183</v>
      </c>
      <c r="E263" s="166" t="s">
        <v>1</v>
      </c>
      <c r="F263" s="167" t="s">
        <v>354</v>
      </c>
      <c r="H263" s="168">
        <v>5047.18</v>
      </c>
      <c r="I263" s="169"/>
      <c r="L263" s="164"/>
      <c r="M263" s="170"/>
      <c r="N263" s="171"/>
      <c r="O263" s="171"/>
      <c r="P263" s="171"/>
      <c r="Q263" s="171"/>
      <c r="R263" s="171"/>
      <c r="S263" s="171"/>
      <c r="T263" s="172"/>
      <c r="AT263" s="166" t="s">
        <v>183</v>
      </c>
      <c r="AU263" s="166" t="s">
        <v>81</v>
      </c>
      <c r="AV263" s="13" t="s">
        <v>81</v>
      </c>
      <c r="AW263" s="13" t="s">
        <v>29</v>
      </c>
      <c r="AX263" s="13" t="s">
        <v>72</v>
      </c>
      <c r="AY263" s="166" t="s">
        <v>175</v>
      </c>
    </row>
    <row r="264" spans="1:65" s="13" customFormat="1">
      <c r="B264" s="164"/>
      <c r="D264" s="165" t="s">
        <v>183</v>
      </c>
      <c r="E264" s="166" t="s">
        <v>1</v>
      </c>
      <c r="F264" s="167" t="s">
        <v>355</v>
      </c>
      <c r="H264" s="168">
        <v>686.73800000000006</v>
      </c>
      <c r="I264" s="169"/>
      <c r="L264" s="164"/>
      <c r="M264" s="170"/>
      <c r="N264" s="171"/>
      <c r="O264" s="171"/>
      <c r="P264" s="171"/>
      <c r="Q264" s="171"/>
      <c r="R264" s="171"/>
      <c r="S264" s="171"/>
      <c r="T264" s="172"/>
      <c r="AT264" s="166" t="s">
        <v>183</v>
      </c>
      <c r="AU264" s="166" t="s">
        <v>81</v>
      </c>
      <c r="AV264" s="13" t="s">
        <v>81</v>
      </c>
      <c r="AW264" s="13" t="s">
        <v>29</v>
      </c>
      <c r="AX264" s="13" t="s">
        <v>72</v>
      </c>
      <c r="AY264" s="166" t="s">
        <v>175</v>
      </c>
    </row>
    <row r="265" spans="1:65" s="13" customFormat="1" ht="33.75">
      <c r="B265" s="164"/>
      <c r="D265" s="165" t="s">
        <v>183</v>
      </c>
      <c r="E265" s="166" t="s">
        <v>1</v>
      </c>
      <c r="F265" s="167" t="s">
        <v>356</v>
      </c>
      <c r="H265" s="168">
        <v>3883.7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183</v>
      </c>
      <c r="AU265" s="166" t="s">
        <v>81</v>
      </c>
      <c r="AV265" s="13" t="s">
        <v>81</v>
      </c>
      <c r="AW265" s="13" t="s">
        <v>29</v>
      </c>
      <c r="AX265" s="13" t="s">
        <v>72</v>
      </c>
      <c r="AY265" s="166" t="s">
        <v>175</v>
      </c>
    </row>
    <row r="266" spans="1:65" s="13" customFormat="1">
      <c r="B266" s="164"/>
      <c r="D266" s="165" t="s">
        <v>183</v>
      </c>
      <c r="E266" s="166" t="s">
        <v>1</v>
      </c>
      <c r="F266" s="167" t="s">
        <v>357</v>
      </c>
      <c r="H266" s="168">
        <v>933.01</v>
      </c>
      <c r="I266" s="169"/>
      <c r="L266" s="164"/>
      <c r="M266" s="170"/>
      <c r="N266" s="171"/>
      <c r="O266" s="171"/>
      <c r="P266" s="171"/>
      <c r="Q266" s="171"/>
      <c r="R266" s="171"/>
      <c r="S266" s="171"/>
      <c r="T266" s="172"/>
      <c r="AT266" s="166" t="s">
        <v>183</v>
      </c>
      <c r="AU266" s="166" t="s">
        <v>81</v>
      </c>
      <c r="AV266" s="13" t="s">
        <v>81</v>
      </c>
      <c r="AW266" s="13" t="s">
        <v>29</v>
      </c>
      <c r="AX266" s="13" t="s">
        <v>72</v>
      </c>
      <c r="AY266" s="166" t="s">
        <v>175</v>
      </c>
    </row>
    <row r="267" spans="1:65" s="13" customFormat="1">
      <c r="B267" s="164"/>
      <c r="D267" s="165" t="s">
        <v>183</v>
      </c>
      <c r="E267" s="166" t="s">
        <v>1</v>
      </c>
      <c r="F267" s="167" t="s">
        <v>358</v>
      </c>
      <c r="H267" s="168">
        <v>117.04</v>
      </c>
      <c r="I267" s="169"/>
      <c r="L267" s="164"/>
      <c r="M267" s="170"/>
      <c r="N267" s="171"/>
      <c r="O267" s="171"/>
      <c r="P267" s="171"/>
      <c r="Q267" s="171"/>
      <c r="R267" s="171"/>
      <c r="S267" s="171"/>
      <c r="T267" s="172"/>
      <c r="AT267" s="166" t="s">
        <v>183</v>
      </c>
      <c r="AU267" s="166" t="s">
        <v>81</v>
      </c>
      <c r="AV267" s="13" t="s">
        <v>81</v>
      </c>
      <c r="AW267" s="13" t="s">
        <v>29</v>
      </c>
      <c r="AX267" s="13" t="s">
        <v>72</v>
      </c>
      <c r="AY267" s="166" t="s">
        <v>175</v>
      </c>
    </row>
    <row r="268" spans="1:65" s="13" customFormat="1">
      <c r="B268" s="164"/>
      <c r="D268" s="165" t="s">
        <v>183</v>
      </c>
      <c r="E268" s="166" t="s">
        <v>1</v>
      </c>
      <c r="F268" s="167" t="s">
        <v>359</v>
      </c>
      <c r="H268" s="168">
        <v>292.66199999999998</v>
      </c>
      <c r="I268" s="169"/>
      <c r="L268" s="164"/>
      <c r="M268" s="170"/>
      <c r="N268" s="171"/>
      <c r="O268" s="171"/>
      <c r="P268" s="171"/>
      <c r="Q268" s="171"/>
      <c r="R268" s="171"/>
      <c r="S268" s="171"/>
      <c r="T268" s="172"/>
      <c r="AT268" s="166" t="s">
        <v>183</v>
      </c>
      <c r="AU268" s="166" t="s">
        <v>81</v>
      </c>
      <c r="AV268" s="13" t="s">
        <v>81</v>
      </c>
      <c r="AW268" s="13" t="s">
        <v>29</v>
      </c>
      <c r="AX268" s="13" t="s">
        <v>72</v>
      </c>
      <c r="AY268" s="166" t="s">
        <v>175</v>
      </c>
    </row>
    <row r="269" spans="1:65" s="13" customFormat="1">
      <c r="B269" s="164"/>
      <c r="D269" s="165" t="s">
        <v>183</v>
      </c>
      <c r="E269" s="166" t="s">
        <v>1</v>
      </c>
      <c r="F269" s="167" t="s">
        <v>360</v>
      </c>
      <c r="H269" s="168">
        <v>460.24</v>
      </c>
      <c r="I269" s="169"/>
      <c r="L269" s="164"/>
      <c r="M269" s="170"/>
      <c r="N269" s="171"/>
      <c r="O269" s="171"/>
      <c r="P269" s="171"/>
      <c r="Q269" s="171"/>
      <c r="R269" s="171"/>
      <c r="S269" s="171"/>
      <c r="T269" s="172"/>
      <c r="AT269" s="166" t="s">
        <v>183</v>
      </c>
      <c r="AU269" s="166" t="s">
        <v>81</v>
      </c>
      <c r="AV269" s="13" t="s">
        <v>81</v>
      </c>
      <c r="AW269" s="13" t="s">
        <v>29</v>
      </c>
      <c r="AX269" s="13" t="s">
        <v>72</v>
      </c>
      <c r="AY269" s="166" t="s">
        <v>175</v>
      </c>
    </row>
    <row r="270" spans="1:65" s="13" customFormat="1">
      <c r="B270" s="164"/>
      <c r="D270" s="165" t="s">
        <v>183</v>
      </c>
      <c r="E270" s="166" t="s">
        <v>1</v>
      </c>
      <c r="F270" s="167" t="s">
        <v>361</v>
      </c>
      <c r="H270" s="168">
        <v>558.91200000000003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183</v>
      </c>
      <c r="AU270" s="166" t="s">
        <v>81</v>
      </c>
      <c r="AV270" s="13" t="s">
        <v>81</v>
      </c>
      <c r="AW270" s="13" t="s">
        <v>29</v>
      </c>
      <c r="AX270" s="13" t="s">
        <v>72</v>
      </c>
      <c r="AY270" s="166" t="s">
        <v>175</v>
      </c>
    </row>
    <row r="271" spans="1:65" s="13" customFormat="1" ht="45">
      <c r="B271" s="164"/>
      <c r="D271" s="165" t="s">
        <v>183</v>
      </c>
      <c r="E271" s="166" t="s">
        <v>1</v>
      </c>
      <c r="F271" s="167" t="s">
        <v>362</v>
      </c>
      <c r="H271" s="168">
        <v>6891.3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183</v>
      </c>
      <c r="AU271" s="166" t="s">
        <v>81</v>
      </c>
      <c r="AV271" s="13" t="s">
        <v>81</v>
      </c>
      <c r="AW271" s="13" t="s">
        <v>29</v>
      </c>
      <c r="AX271" s="13" t="s">
        <v>72</v>
      </c>
      <c r="AY271" s="166" t="s">
        <v>175</v>
      </c>
    </row>
    <row r="272" spans="1:65" s="13" customFormat="1">
      <c r="B272" s="164"/>
      <c r="D272" s="165" t="s">
        <v>183</v>
      </c>
      <c r="E272" s="166" t="s">
        <v>1</v>
      </c>
      <c r="F272" s="167" t="s">
        <v>363</v>
      </c>
      <c r="H272" s="168">
        <v>63.683999999999997</v>
      </c>
      <c r="I272" s="169"/>
      <c r="L272" s="164"/>
      <c r="M272" s="170"/>
      <c r="N272" s="171"/>
      <c r="O272" s="171"/>
      <c r="P272" s="171"/>
      <c r="Q272" s="171"/>
      <c r="R272" s="171"/>
      <c r="S272" s="171"/>
      <c r="T272" s="172"/>
      <c r="AT272" s="166" t="s">
        <v>183</v>
      </c>
      <c r="AU272" s="166" t="s">
        <v>81</v>
      </c>
      <c r="AV272" s="13" t="s">
        <v>81</v>
      </c>
      <c r="AW272" s="13" t="s">
        <v>29</v>
      </c>
      <c r="AX272" s="13" t="s">
        <v>72</v>
      </c>
      <c r="AY272" s="166" t="s">
        <v>175</v>
      </c>
    </row>
    <row r="273" spans="2:51" s="13" customFormat="1">
      <c r="B273" s="164"/>
      <c r="D273" s="165" t="s">
        <v>183</v>
      </c>
      <c r="E273" s="166" t="s">
        <v>1</v>
      </c>
      <c r="F273" s="167" t="s">
        <v>364</v>
      </c>
      <c r="H273" s="168">
        <v>39.049999999999997</v>
      </c>
      <c r="I273" s="169"/>
      <c r="L273" s="164"/>
      <c r="M273" s="170"/>
      <c r="N273" s="171"/>
      <c r="O273" s="171"/>
      <c r="P273" s="171"/>
      <c r="Q273" s="171"/>
      <c r="R273" s="171"/>
      <c r="S273" s="171"/>
      <c r="T273" s="172"/>
      <c r="AT273" s="166" t="s">
        <v>183</v>
      </c>
      <c r="AU273" s="166" t="s">
        <v>81</v>
      </c>
      <c r="AV273" s="13" t="s">
        <v>81</v>
      </c>
      <c r="AW273" s="13" t="s">
        <v>29</v>
      </c>
      <c r="AX273" s="13" t="s">
        <v>72</v>
      </c>
      <c r="AY273" s="166" t="s">
        <v>175</v>
      </c>
    </row>
    <row r="274" spans="2:51" s="13" customFormat="1">
      <c r="B274" s="164"/>
      <c r="D274" s="165" t="s">
        <v>183</v>
      </c>
      <c r="E274" s="166" t="s">
        <v>1</v>
      </c>
      <c r="F274" s="167" t="s">
        <v>365</v>
      </c>
      <c r="H274" s="168">
        <v>11.52</v>
      </c>
      <c r="I274" s="169"/>
      <c r="L274" s="164"/>
      <c r="M274" s="170"/>
      <c r="N274" s="171"/>
      <c r="O274" s="171"/>
      <c r="P274" s="171"/>
      <c r="Q274" s="171"/>
      <c r="R274" s="171"/>
      <c r="S274" s="171"/>
      <c r="T274" s="172"/>
      <c r="AT274" s="166" t="s">
        <v>183</v>
      </c>
      <c r="AU274" s="166" t="s">
        <v>81</v>
      </c>
      <c r="AV274" s="13" t="s">
        <v>81</v>
      </c>
      <c r="AW274" s="13" t="s">
        <v>29</v>
      </c>
      <c r="AX274" s="13" t="s">
        <v>72</v>
      </c>
      <c r="AY274" s="166" t="s">
        <v>175</v>
      </c>
    </row>
    <row r="275" spans="2:51" s="13" customFormat="1" ht="22.5">
      <c r="B275" s="164"/>
      <c r="D275" s="165" t="s">
        <v>183</v>
      </c>
      <c r="E275" s="166" t="s">
        <v>1</v>
      </c>
      <c r="F275" s="167" t="s">
        <v>366</v>
      </c>
      <c r="H275" s="168">
        <v>1585.798</v>
      </c>
      <c r="I275" s="169"/>
      <c r="L275" s="164"/>
      <c r="M275" s="170"/>
      <c r="N275" s="171"/>
      <c r="O275" s="171"/>
      <c r="P275" s="171"/>
      <c r="Q275" s="171"/>
      <c r="R275" s="171"/>
      <c r="S275" s="171"/>
      <c r="T275" s="172"/>
      <c r="AT275" s="166" t="s">
        <v>183</v>
      </c>
      <c r="AU275" s="166" t="s">
        <v>81</v>
      </c>
      <c r="AV275" s="13" t="s">
        <v>81</v>
      </c>
      <c r="AW275" s="13" t="s">
        <v>29</v>
      </c>
      <c r="AX275" s="13" t="s">
        <v>72</v>
      </c>
      <c r="AY275" s="166" t="s">
        <v>175</v>
      </c>
    </row>
    <row r="276" spans="2:51" s="13" customFormat="1">
      <c r="B276" s="164"/>
      <c r="D276" s="165" t="s">
        <v>183</v>
      </c>
      <c r="E276" s="166" t="s">
        <v>1</v>
      </c>
      <c r="F276" s="167" t="s">
        <v>367</v>
      </c>
      <c r="H276" s="168">
        <v>385.31</v>
      </c>
      <c r="I276" s="169"/>
      <c r="L276" s="164"/>
      <c r="M276" s="170"/>
      <c r="N276" s="171"/>
      <c r="O276" s="171"/>
      <c r="P276" s="171"/>
      <c r="Q276" s="171"/>
      <c r="R276" s="171"/>
      <c r="S276" s="171"/>
      <c r="T276" s="172"/>
      <c r="AT276" s="166" t="s">
        <v>183</v>
      </c>
      <c r="AU276" s="166" t="s">
        <v>81</v>
      </c>
      <c r="AV276" s="13" t="s">
        <v>81</v>
      </c>
      <c r="AW276" s="13" t="s">
        <v>29</v>
      </c>
      <c r="AX276" s="13" t="s">
        <v>72</v>
      </c>
      <c r="AY276" s="166" t="s">
        <v>175</v>
      </c>
    </row>
    <row r="277" spans="2:51" s="13" customFormat="1">
      <c r="B277" s="164"/>
      <c r="D277" s="165" t="s">
        <v>183</v>
      </c>
      <c r="E277" s="166" t="s">
        <v>1</v>
      </c>
      <c r="F277" s="167" t="s">
        <v>368</v>
      </c>
      <c r="H277" s="168">
        <v>125.38800000000001</v>
      </c>
      <c r="I277" s="169"/>
      <c r="L277" s="164"/>
      <c r="M277" s="170"/>
      <c r="N277" s="171"/>
      <c r="O277" s="171"/>
      <c r="P277" s="171"/>
      <c r="Q277" s="171"/>
      <c r="R277" s="171"/>
      <c r="S277" s="171"/>
      <c r="T277" s="172"/>
      <c r="AT277" s="166" t="s">
        <v>183</v>
      </c>
      <c r="AU277" s="166" t="s">
        <v>81</v>
      </c>
      <c r="AV277" s="13" t="s">
        <v>81</v>
      </c>
      <c r="AW277" s="13" t="s">
        <v>29</v>
      </c>
      <c r="AX277" s="13" t="s">
        <v>72</v>
      </c>
      <c r="AY277" s="166" t="s">
        <v>175</v>
      </c>
    </row>
    <row r="278" spans="2:51" s="13" customFormat="1">
      <c r="B278" s="164"/>
      <c r="D278" s="165" t="s">
        <v>183</v>
      </c>
      <c r="E278" s="166" t="s">
        <v>1</v>
      </c>
      <c r="F278" s="167" t="s">
        <v>369</v>
      </c>
      <c r="H278" s="168">
        <v>2644.28</v>
      </c>
      <c r="I278" s="169"/>
      <c r="L278" s="164"/>
      <c r="M278" s="170"/>
      <c r="N278" s="171"/>
      <c r="O278" s="171"/>
      <c r="P278" s="171"/>
      <c r="Q278" s="171"/>
      <c r="R278" s="171"/>
      <c r="S278" s="171"/>
      <c r="T278" s="172"/>
      <c r="AT278" s="166" t="s">
        <v>183</v>
      </c>
      <c r="AU278" s="166" t="s">
        <v>81</v>
      </c>
      <c r="AV278" s="13" t="s">
        <v>81</v>
      </c>
      <c r="AW278" s="13" t="s">
        <v>29</v>
      </c>
      <c r="AX278" s="13" t="s">
        <v>72</v>
      </c>
      <c r="AY278" s="166" t="s">
        <v>175</v>
      </c>
    </row>
    <row r="279" spans="2:51" s="13" customFormat="1">
      <c r="B279" s="164"/>
      <c r="D279" s="165" t="s">
        <v>183</v>
      </c>
      <c r="E279" s="166" t="s">
        <v>1</v>
      </c>
      <c r="F279" s="167" t="s">
        <v>370</v>
      </c>
      <c r="H279" s="168">
        <v>389.36</v>
      </c>
      <c r="I279" s="169"/>
      <c r="L279" s="164"/>
      <c r="M279" s="170"/>
      <c r="N279" s="171"/>
      <c r="O279" s="171"/>
      <c r="P279" s="171"/>
      <c r="Q279" s="171"/>
      <c r="R279" s="171"/>
      <c r="S279" s="171"/>
      <c r="T279" s="172"/>
      <c r="AT279" s="166" t="s">
        <v>183</v>
      </c>
      <c r="AU279" s="166" t="s">
        <v>81</v>
      </c>
      <c r="AV279" s="13" t="s">
        <v>81</v>
      </c>
      <c r="AW279" s="13" t="s">
        <v>29</v>
      </c>
      <c r="AX279" s="13" t="s">
        <v>72</v>
      </c>
      <c r="AY279" s="166" t="s">
        <v>175</v>
      </c>
    </row>
    <row r="280" spans="2:51" s="13" customFormat="1">
      <c r="B280" s="164"/>
      <c r="D280" s="165" t="s">
        <v>183</v>
      </c>
      <c r="E280" s="166" t="s">
        <v>1</v>
      </c>
      <c r="F280" s="167" t="s">
        <v>371</v>
      </c>
      <c r="H280" s="168">
        <v>534.9</v>
      </c>
      <c r="I280" s="169"/>
      <c r="L280" s="164"/>
      <c r="M280" s="170"/>
      <c r="N280" s="171"/>
      <c r="O280" s="171"/>
      <c r="P280" s="171"/>
      <c r="Q280" s="171"/>
      <c r="R280" s="171"/>
      <c r="S280" s="171"/>
      <c r="T280" s="172"/>
      <c r="AT280" s="166" t="s">
        <v>183</v>
      </c>
      <c r="AU280" s="166" t="s">
        <v>81</v>
      </c>
      <c r="AV280" s="13" t="s">
        <v>81</v>
      </c>
      <c r="AW280" s="13" t="s">
        <v>29</v>
      </c>
      <c r="AX280" s="13" t="s">
        <v>72</v>
      </c>
      <c r="AY280" s="166" t="s">
        <v>175</v>
      </c>
    </row>
    <row r="281" spans="2:51" s="13" customFormat="1">
      <c r="B281" s="164"/>
      <c r="D281" s="165" t="s">
        <v>183</v>
      </c>
      <c r="E281" s="166" t="s">
        <v>1</v>
      </c>
      <c r="F281" s="167" t="s">
        <v>372</v>
      </c>
      <c r="H281" s="168">
        <v>28.2</v>
      </c>
      <c r="I281" s="169"/>
      <c r="L281" s="164"/>
      <c r="M281" s="170"/>
      <c r="N281" s="171"/>
      <c r="O281" s="171"/>
      <c r="P281" s="171"/>
      <c r="Q281" s="171"/>
      <c r="R281" s="171"/>
      <c r="S281" s="171"/>
      <c r="T281" s="172"/>
      <c r="AT281" s="166" t="s">
        <v>183</v>
      </c>
      <c r="AU281" s="166" t="s">
        <v>81</v>
      </c>
      <c r="AV281" s="13" t="s">
        <v>81</v>
      </c>
      <c r="AW281" s="13" t="s">
        <v>29</v>
      </c>
      <c r="AX281" s="13" t="s">
        <v>72</v>
      </c>
      <c r="AY281" s="166" t="s">
        <v>175</v>
      </c>
    </row>
    <row r="282" spans="2:51" s="13" customFormat="1">
      <c r="B282" s="164"/>
      <c r="D282" s="165" t="s">
        <v>183</v>
      </c>
      <c r="E282" s="166" t="s">
        <v>1</v>
      </c>
      <c r="F282" s="167" t="s">
        <v>373</v>
      </c>
      <c r="H282" s="168">
        <v>1482.42</v>
      </c>
      <c r="I282" s="169"/>
      <c r="L282" s="164"/>
      <c r="M282" s="170"/>
      <c r="N282" s="171"/>
      <c r="O282" s="171"/>
      <c r="P282" s="171"/>
      <c r="Q282" s="171"/>
      <c r="R282" s="171"/>
      <c r="S282" s="171"/>
      <c r="T282" s="172"/>
      <c r="AT282" s="166" t="s">
        <v>183</v>
      </c>
      <c r="AU282" s="166" t="s">
        <v>81</v>
      </c>
      <c r="AV282" s="13" t="s">
        <v>81</v>
      </c>
      <c r="AW282" s="13" t="s">
        <v>29</v>
      </c>
      <c r="AX282" s="13" t="s">
        <v>72</v>
      </c>
      <c r="AY282" s="166" t="s">
        <v>175</v>
      </c>
    </row>
    <row r="283" spans="2:51" s="13" customFormat="1" ht="22.5">
      <c r="B283" s="164"/>
      <c r="D283" s="165" t="s">
        <v>183</v>
      </c>
      <c r="E283" s="166" t="s">
        <v>1</v>
      </c>
      <c r="F283" s="167" t="s">
        <v>374</v>
      </c>
      <c r="H283" s="168">
        <v>1313.36</v>
      </c>
      <c r="I283" s="169"/>
      <c r="L283" s="164"/>
      <c r="M283" s="170"/>
      <c r="N283" s="171"/>
      <c r="O283" s="171"/>
      <c r="P283" s="171"/>
      <c r="Q283" s="171"/>
      <c r="R283" s="171"/>
      <c r="S283" s="171"/>
      <c r="T283" s="172"/>
      <c r="AT283" s="166" t="s">
        <v>183</v>
      </c>
      <c r="AU283" s="166" t="s">
        <v>81</v>
      </c>
      <c r="AV283" s="13" t="s">
        <v>81</v>
      </c>
      <c r="AW283" s="13" t="s">
        <v>29</v>
      </c>
      <c r="AX283" s="13" t="s">
        <v>72</v>
      </c>
      <c r="AY283" s="166" t="s">
        <v>175</v>
      </c>
    </row>
    <row r="284" spans="2:51" s="13" customFormat="1">
      <c r="B284" s="164"/>
      <c r="D284" s="165" t="s">
        <v>183</v>
      </c>
      <c r="E284" s="166" t="s">
        <v>1</v>
      </c>
      <c r="F284" s="167" t="s">
        <v>375</v>
      </c>
      <c r="H284" s="168">
        <v>328.9</v>
      </c>
      <c r="I284" s="169"/>
      <c r="L284" s="164"/>
      <c r="M284" s="170"/>
      <c r="N284" s="171"/>
      <c r="O284" s="171"/>
      <c r="P284" s="171"/>
      <c r="Q284" s="171"/>
      <c r="R284" s="171"/>
      <c r="S284" s="171"/>
      <c r="T284" s="172"/>
      <c r="AT284" s="166" t="s">
        <v>183</v>
      </c>
      <c r="AU284" s="166" t="s">
        <v>81</v>
      </c>
      <c r="AV284" s="13" t="s">
        <v>81</v>
      </c>
      <c r="AW284" s="13" t="s">
        <v>29</v>
      </c>
      <c r="AX284" s="13" t="s">
        <v>72</v>
      </c>
      <c r="AY284" s="166" t="s">
        <v>175</v>
      </c>
    </row>
    <row r="285" spans="2:51" s="13" customFormat="1">
      <c r="B285" s="164"/>
      <c r="D285" s="165" t="s">
        <v>183</v>
      </c>
      <c r="E285" s="166" t="s">
        <v>1</v>
      </c>
      <c r="F285" s="167" t="s">
        <v>376</v>
      </c>
      <c r="H285" s="168">
        <v>277.5</v>
      </c>
      <c r="I285" s="169"/>
      <c r="L285" s="164"/>
      <c r="M285" s="170"/>
      <c r="N285" s="171"/>
      <c r="O285" s="171"/>
      <c r="P285" s="171"/>
      <c r="Q285" s="171"/>
      <c r="R285" s="171"/>
      <c r="S285" s="171"/>
      <c r="T285" s="172"/>
      <c r="AT285" s="166" t="s">
        <v>183</v>
      </c>
      <c r="AU285" s="166" t="s">
        <v>81</v>
      </c>
      <c r="AV285" s="13" t="s">
        <v>81</v>
      </c>
      <c r="AW285" s="13" t="s">
        <v>29</v>
      </c>
      <c r="AX285" s="13" t="s">
        <v>72</v>
      </c>
      <c r="AY285" s="166" t="s">
        <v>175</v>
      </c>
    </row>
    <row r="286" spans="2:51" s="13" customFormat="1">
      <c r="B286" s="164"/>
      <c r="D286" s="165" t="s">
        <v>183</v>
      </c>
      <c r="E286" s="166" t="s">
        <v>1</v>
      </c>
      <c r="F286" s="167" t="s">
        <v>377</v>
      </c>
      <c r="H286" s="168">
        <v>2034.53</v>
      </c>
      <c r="I286" s="169"/>
      <c r="L286" s="164"/>
      <c r="M286" s="170"/>
      <c r="N286" s="171"/>
      <c r="O286" s="171"/>
      <c r="P286" s="171"/>
      <c r="Q286" s="171"/>
      <c r="R286" s="171"/>
      <c r="S286" s="171"/>
      <c r="T286" s="172"/>
      <c r="AT286" s="166" t="s">
        <v>183</v>
      </c>
      <c r="AU286" s="166" t="s">
        <v>81</v>
      </c>
      <c r="AV286" s="13" t="s">
        <v>81</v>
      </c>
      <c r="AW286" s="13" t="s">
        <v>29</v>
      </c>
      <c r="AX286" s="13" t="s">
        <v>72</v>
      </c>
      <c r="AY286" s="166" t="s">
        <v>175</v>
      </c>
    </row>
    <row r="287" spans="2:51" s="13" customFormat="1">
      <c r="B287" s="164"/>
      <c r="D287" s="165" t="s">
        <v>183</v>
      </c>
      <c r="E287" s="166" t="s">
        <v>1</v>
      </c>
      <c r="F287" s="167" t="s">
        <v>378</v>
      </c>
      <c r="H287" s="168">
        <v>1119.7</v>
      </c>
      <c r="I287" s="169"/>
      <c r="L287" s="164"/>
      <c r="M287" s="170"/>
      <c r="N287" s="171"/>
      <c r="O287" s="171"/>
      <c r="P287" s="171"/>
      <c r="Q287" s="171"/>
      <c r="R287" s="171"/>
      <c r="S287" s="171"/>
      <c r="T287" s="172"/>
      <c r="AT287" s="166" t="s">
        <v>183</v>
      </c>
      <c r="AU287" s="166" t="s">
        <v>81</v>
      </c>
      <c r="AV287" s="13" t="s">
        <v>81</v>
      </c>
      <c r="AW287" s="13" t="s">
        <v>29</v>
      </c>
      <c r="AX287" s="13" t="s">
        <v>72</v>
      </c>
      <c r="AY287" s="166" t="s">
        <v>175</v>
      </c>
    </row>
    <row r="288" spans="2:51" s="13" customFormat="1">
      <c r="B288" s="164"/>
      <c r="D288" s="165" t="s">
        <v>183</v>
      </c>
      <c r="E288" s="166" t="s">
        <v>1</v>
      </c>
      <c r="F288" s="167" t="s">
        <v>379</v>
      </c>
      <c r="H288" s="168">
        <v>203.51</v>
      </c>
      <c r="I288" s="169"/>
      <c r="L288" s="164"/>
      <c r="M288" s="170"/>
      <c r="N288" s="171"/>
      <c r="O288" s="171"/>
      <c r="P288" s="171"/>
      <c r="Q288" s="171"/>
      <c r="R288" s="171"/>
      <c r="S288" s="171"/>
      <c r="T288" s="172"/>
      <c r="AT288" s="166" t="s">
        <v>183</v>
      </c>
      <c r="AU288" s="166" t="s">
        <v>81</v>
      </c>
      <c r="AV288" s="13" t="s">
        <v>81</v>
      </c>
      <c r="AW288" s="13" t="s">
        <v>29</v>
      </c>
      <c r="AX288" s="13" t="s">
        <v>72</v>
      </c>
      <c r="AY288" s="166" t="s">
        <v>175</v>
      </c>
    </row>
    <row r="289" spans="1:65" s="13" customFormat="1">
      <c r="B289" s="164"/>
      <c r="D289" s="165" t="s">
        <v>183</v>
      </c>
      <c r="E289" s="166" t="s">
        <v>1</v>
      </c>
      <c r="F289" s="167" t="s">
        <v>380</v>
      </c>
      <c r="H289" s="168">
        <v>667.78</v>
      </c>
      <c r="I289" s="169"/>
      <c r="L289" s="164"/>
      <c r="M289" s="170"/>
      <c r="N289" s="171"/>
      <c r="O289" s="171"/>
      <c r="P289" s="171"/>
      <c r="Q289" s="171"/>
      <c r="R289" s="171"/>
      <c r="S289" s="171"/>
      <c r="T289" s="172"/>
      <c r="AT289" s="166" t="s">
        <v>183</v>
      </c>
      <c r="AU289" s="166" t="s">
        <v>81</v>
      </c>
      <c r="AV289" s="13" t="s">
        <v>81</v>
      </c>
      <c r="AW289" s="13" t="s">
        <v>29</v>
      </c>
      <c r="AX289" s="13" t="s">
        <v>72</v>
      </c>
      <c r="AY289" s="166" t="s">
        <v>175</v>
      </c>
    </row>
    <row r="290" spans="1:65" s="13" customFormat="1">
      <c r="B290" s="164"/>
      <c r="D290" s="165" t="s">
        <v>183</v>
      </c>
      <c r="E290" s="166" t="s">
        <v>1</v>
      </c>
      <c r="F290" s="167" t="s">
        <v>381</v>
      </c>
      <c r="H290" s="168">
        <v>942.92</v>
      </c>
      <c r="I290" s="169"/>
      <c r="L290" s="164"/>
      <c r="M290" s="170"/>
      <c r="N290" s="171"/>
      <c r="O290" s="171"/>
      <c r="P290" s="171"/>
      <c r="Q290" s="171"/>
      <c r="R290" s="171"/>
      <c r="S290" s="171"/>
      <c r="T290" s="172"/>
      <c r="AT290" s="166" t="s">
        <v>183</v>
      </c>
      <c r="AU290" s="166" t="s">
        <v>81</v>
      </c>
      <c r="AV290" s="13" t="s">
        <v>81</v>
      </c>
      <c r="AW290" s="13" t="s">
        <v>29</v>
      </c>
      <c r="AX290" s="13" t="s">
        <v>72</v>
      </c>
      <c r="AY290" s="166" t="s">
        <v>175</v>
      </c>
    </row>
    <row r="291" spans="1:65" s="13" customFormat="1">
      <c r="B291" s="164"/>
      <c r="D291" s="165" t="s">
        <v>183</v>
      </c>
      <c r="E291" s="166" t="s">
        <v>1</v>
      </c>
      <c r="F291" s="167" t="s">
        <v>382</v>
      </c>
      <c r="H291" s="168">
        <v>366.21199999999999</v>
      </c>
      <c r="I291" s="169"/>
      <c r="L291" s="164"/>
      <c r="M291" s="170"/>
      <c r="N291" s="171"/>
      <c r="O291" s="171"/>
      <c r="P291" s="171"/>
      <c r="Q291" s="171"/>
      <c r="R291" s="171"/>
      <c r="S291" s="171"/>
      <c r="T291" s="172"/>
      <c r="AT291" s="166" t="s">
        <v>183</v>
      </c>
      <c r="AU291" s="166" t="s">
        <v>81</v>
      </c>
      <c r="AV291" s="13" t="s">
        <v>81</v>
      </c>
      <c r="AW291" s="13" t="s">
        <v>29</v>
      </c>
      <c r="AX291" s="13" t="s">
        <v>72</v>
      </c>
      <c r="AY291" s="166" t="s">
        <v>175</v>
      </c>
    </row>
    <row r="292" spans="1:65" s="13" customFormat="1" ht="33.75">
      <c r="B292" s="164"/>
      <c r="D292" s="165" t="s">
        <v>183</v>
      </c>
      <c r="E292" s="166" t="s">
        <v>1</v>
      </c>
      <c r="F292" s="167" t="s">
        <v>383</v>
      </c>
      <c r="H292" s="168">
        <v>2763.52</v>
      </c>
      <c r="I292" s="169"/>
      <c r="L292" s="164"/>
      <c r="M292" s="170"/>
      <c r="N292" s="171"/>
      <c r="O292" s="171"/>
      <c r="P292" s="171"/>
      <c r="Q292" s="171"/>
      <c r="R292" s="171"/>
      <c r="S292" s="171"/>
      <c r="T292" s="172"/>
      <c r="AT292" s="166" t="s">
        <v>183</v>
      </c>
      <c r="AU292" s="166" t="s">
        <v>81</v>
      </c>
      <c r="AV292" s="13" t="s">
        <v>81</v>
      </c>
      <c r="AW292" s="13" t="s">
        <v>29</v>
      </c>
      <c r="AX292" s="13" t="s">
        <v>72</v>
      </c>
      <c r="AY292" s="166" t="s">
        <v>175</v>
      </c>
    </row>
    <row r="293" spans="1:65" s="13" customFormat="1">
      <c r="B293" s="164"/>
      <c r="D293" s="165" t="s">
        <v>183</v>
      </c>
      <c r="E293" s="166" t="s">
        <v>1</v>
      </c>
      <c r="F293" s="167" t="s">
        <v>384</v>
      </c>
      <c r="H293" s="168">
        <v>280.44</v>
      </c>
      <c r="I293" s="169"/>
      <c r="L293" s="164"/>
      <c r="M293" s="170"/>
      <c r="N293" s="171"/>
      <c r="O293" s="171"/>
      <c r="P293" s="171"/>
      <c r="Q293" s="171"/>
      <c r="R293" s="171"/>
      <c r="S293" s="171"/>
      <c r="T293" s="172"/>
      <c r="AT293" s="166" t="s">
        <v>183</v>
      </c>
      <c r="AU293" s="166" t="s">
        <v>81</v>
      </c>
      <c r="AV293" s="13" t="s">
        <v>81</v>
      </c>
      <c r="AW293" s="13" t="s">
        <v>29</v>
      </c>
      <c r="AX293" s="13" t="s">
        <v>72</v>
      </c>
      <c r="AY293" s="166" t="s">
        <v>175</v>
      </c>
    </row>
    <row r="294" spans="1:65" s="13" customFormat="1">
      <c r="B294" s="164"/>
      <c r="D294" s="165" t="s">
        <v>183</v>
      </c>
      <c r="E294" s="166" t="s">
        <v>1</v>
      </c>
      <c r="F294" s="167" t="s">
        <v>385</v>
      </c>
      <c r="H294" s="168">
        <v>649.14</v>
      </c>
      <c r="I294" s="169"/>
      <c r="L294" s="164"/>
      <c r="M294" s="170"/>
      <c r="N294" s="171"/>
      <c r="O294" s="171"/>
      <c r="P294" s="171"/>
      <c r="Q294" s="171"/>
      <c r="R294" s="171"/>
      <c r="S294" s="171"/>
      <c r="T294" s="172"/>
      <c r="AT294" s="166" t="s">
        <v>183</v>
      </c>
      <c r="AU294" s="166" t="s">
        <v>81</v>
      </c>
      <c r="AV294" s="13" t="s">
        <v>81</v>
      </c>
      <c r="AW294" s="13" t="s">
        <v>29</v>
      </c>
      <c r="AX294" s="13" t="s">
        <v>72</v>
      </c>
      <c r="AY294" s="166" t="s">
        <v>175</v>
      </c>
    </row>
    <row r="295" spans="1:65" s="13" customFormat="1">
      <c r="B295" s="164"/>
      <c r="D295" s="165" t="s">
        <v>183</v>
      </c>
      <c r="E295" s="166" t="s">
        <v>1</v>
      </c>
      <c r="F295" s="167" t="s">
        <v>386</v>
      </c>
      <c r="H295" s="168">
        <v>305.97000000000003</v>
      </c>
      <c r="I295" s="169"/>
      <c r="L295" s="164"/>
      <c r="M295" s="170"/>
      <c r="N295" s="171"/>
      <c r="O295" s="171"/>
      <c r="P295" s="171"/>
      <c r="Q295" s="171"/>
      <c r="R295" s="171"/>
      <c r="S295" s="171"/>
      <c r="T295" s="172"/>
      <c r="AT295" s="166" t="s">
        <v>183</v>
      </c>
      <c r="AU295" s="166" t="s">
        <v>81</v>
      </c>
      <c r="AV295" s="13" t="s">
        <v>81</v>
      </c>
      <c r="AW295" s="13" t="s">
        <v>29</v>
      </c>
      <c r="AX295" s="13" t="s">
        <v>72</v>
      </c>
      <c r="AY295" s="166" t="s">
        <v>175</v>
      </c>
    </row>
    <row r="296" spans="1:65" s="13" customFormat="1">
      <c r="B296" s="164"/>
      <c r="D296" s="165" t="s">
        <v>183</v>
      </c>
      <c r="E296" s="166" t="s">
        <v>1</v>
      </c>
      <c r="F296" s="167" t="s">
        <v>387</v>
      </c>
      <c r="H296" s="168">
        <v>516.29999999999995</v>
      </c>
      <c r="I296" s="169"/>
      <c r="L296" s="164"/>
      <c r="M296" s="170"/>
      <c r="N296" s="171"/>
      <c r="O296" s="171"/>
      <c r="P296" s="171"/>
      <c r="Q296" s="171"/>
      <c r="R296" s="171"/>
      <c r="S296" s="171"/>
      <c r="T296" s="172"/>
      <c r="AT296" s="166" t="s">
        <v>183</v>
      </c>
      <c r="AU296" s="166" t="s">
        <v>81</v>
      </c>
      <c r="AV296" s="13" t="s">
        <v>81</v>
      </c>
      <c r="AW296" s="13" t="s">
        <v>29</v>
      </c>
      <c r="AX296" s="13" t="s">
        <v>72</v>
      </c>
      <c r="AY296" s="166" t="s">
        <v>175</v>
      </c>
    </row>
    <row r="297" spans="1:65" s="13" customFormat="1">
      <c r="B297" s="164"/>
      <c r="D297" s="165" t="s">
        <v>183</v>
      </c>
      <c r="E297" s="166" t="s">
        <v>1</v>
      </c>
      <c r="F297" s="167" t="s">
        <v>388</v>
      </c>
      <c r="H297" s="168">
        <v>409.37</v>
      </c>
      <c r="I297" s="169"/>
      <c r="L297" s="164"/>
      <c r="M297" s="170"/>
      <c r="N297" s="171"/>
      <c r="O297" s="171"/>
      <c r="P297" s="171"/>
      <c r="Q297" s="171"/>
      <c r="R297" s="171"/>
      <c r="S297" s="171"/>
      <c r="T297" s="172"/>
      <c r="AT297" s="166" t="s">
        <v>183</v>
      </c>
      <c r="AU297" s="166" t="s">
        <v>81</v>
      </c>
      <c r="AV297" s="13" t="s">
        <v>81</v>
      </c>
      <c r="AW297" s="13" t="s">
        <v>29</v>
      </c>
      <c r="AX297" s="13" t="s">
        <v>72</v>
      </c>
      <c r="AY297" s="166" t="s">
        <v>175</v>
      </c>
    </row>
    <row r="298" spans="1:65" s="13" customFormat="1">
      <c r="B298" s="164"/>
      <c r="D298" s="165" t="s">
        <v>183</v>
      </c>
      <c r="E298" s="166" t="s">
        <v>1</v>
      </c>
      <c r="F298" s="167" t="s">
        <v>389</v>
      </c>
      <c r="H298" s="168">
        <v>175.68</v>
      </c>
      <c r="I298" s="169"/>
      <c r="L298" s="164"/>
      <c r="M298" s="170"/>
      <c r="N298" s="171"/>
      <c r="O298" s="171"/>
      <c r="P298" s="171"/>
      <c r="Q298" s="171"/>
      <c r="R298" s="171"/>
      <c r="S298" s="171"/>
      <c r="T298" s="172"/>
      <c r="AT298" s="166" t="s">
        <v>183</v>
      </c>
      <c r="AU298" s="166" t="s">
        <v>81</v>
      </c>
      <c r="AV298" s="13" t="s">
        <v>81</v>
      </c>
      <c r="AW298" s="13" t="s">
        <v>29</v>
      </c>
      <c r="AX298" s="13" t="s">
        <v>72</v>
      </c>
      <c r="AY298" s="166" t="s">
        <v>175</v>
      </c>
    </row>
    <row r="299" spans="1:65" s="13" customFormat="1">
      <c r="B299" s="164"/>
      <c r="D299" s="165" t="s">
        <v>183</v>
      </c>
      <c r="E299" s="166" t="s">
        <v>1</v>
      </c>
      <c r="F299" s="167" t="s">
        <v>390</v>
      </c>
      <c r="H299" s="168">
        <v>1894.26</v>
      </c>
      <c r="I299" s="169"/>
      <c r="L299" s="164"/>
      <c r="M299" s="170"/>
      <c r="N299" s="171"/>
      <c r="O299" s="171"/>
      <c r="P299" s="171"/>
      <c r="Q299" s="171"/>
      <c r="R299" s="171"/>
      <c r="S299" s="171"/>
      <c r="T299" s="172"/>
      <c r="AT299" s="166" t="s">
        <v>183</v>
      </c>
      <c r="AU299" s="166" t="s">
        <v>81</v>
      </c>
      <c r="AV299" s="13" t="s">
        <v>81</v>
      </c>
      <c r="AW299" s="13" t="s">
        <v>29</v>
      </c>
      <c r="AX299" s="13" t="s">
        <v>72</v>
      </c>
      <c r="AY299" s="166" t="s">
        <v>175</v>
      </c>
    </row>
    <row r="300" spans="1:65" s="14" customFormat="1">
      <c r="B300" s="173"/>
      <c r="D300" s="165" t="s">
        <v>183</v>
      </c>
      <c r="E300" s="174" t="s">
        <v>1</v>
      </c>
      <c r="F300" s="175" t="s">
        <v>185</v>
      </c>
      <c r="H300" s="176">
        <v>40409.784</v>
      </c>
      <c r="I300" s="177"/>
      <c r="L300" s="173"/>
      <c r="M300" s="178"/>
      <c r="N300" s="179"/>
      <c r="O300" s="179"/>
      <c r="P300" s="179"/>
      <c r="Q300" s="179"/>
      <c r="R300" s="179"/>
      <c r="S300" s="179"/>
      <c r="T300" s="180"/>
      <c r="AT300" s="174" t="s">
        <v>183</v>
      </c>
      <c r="AU300" s="174" t="s">
        <v>81</v>
      </c>
      <c r="AV300" s="14" t="s">
        <v>181</v>
      </c>
      <c r="AW300" s="14" t="s">
        <v>29</v>
      </c>
      <c r="AX300" s="14" t="s">
        <v>79</v>
      </c>
      <c r="AY300" s="174" t="s">
        <v>175</v>
      </c>
    </row>
    <row r="301" spans="1:65" s="2" customFormat="1" ht="21.75" customHeight="1">
      <c r="A301" s="32"/>
      <c r="B301" s="149"/>
      <c r="C301" s="150" t="s">
        <v>391</v>
      </c>
      <c r="D301" s="150" t="s">
        <v>177</v>
      </c>
      <c r="E301" s="151" t="s">
        <v>392</v>
      </c>
      <c r="F301" s="152" t="s">
        <v>393</v>
      </c>
      <c r="G301" s="153" t="s">
        <v>180</v>
      </c>
      <c r="H301" s="154">
        <v>1178.4000000000001</v>
      </c>
      <c r="I301" s="155"/>
      <c r="J301" s="156">
        <f>ROUND(I301*H301,2)</f>
        <v>0</v>
      </c>
      <c r="K301" s="157"/>
      <c r="L301" s="33"/>
      <c r="M301" s="158" t="s">
        <v>1</v>
      </c>
      <c r="N301" s="159" t="s">
        <v>37</v>
      </c>
      <c r="O301" s="58"/>
      <c r="P301" s="160">
        <f>O301*H301</f>
        <v>0</v>
      </c>
      <c r="Q301" s="160">
        <v>1.1900000000000001E-3</v>
      </c>
      <c r="R301" s="160">
        <f>Q301*H301</f>
        <v>1.4022960000000002</v>
      </c>
      <c r="S301" s="160">
        <v>0</v>
      </c>
      <c r="T301" s="161">
        <f>S301*H301</f>
        <v>0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62" t="s">
        <v>181</v>
      </c>
      <c r="AT301" s="162" t="s">
        <v>177</v>
      </c>
      <c r="AU301" s="162" t="s">
        <v>81</v>
      </c>
      <c r="AY301" s="17" t="s">
        <v>175</v>
      </c>
      <c r="BE301" s="163">
        <f>IF(N301="základní",J301,0)</f>
        <v>0</v>
      </c>
      <c r="BF301" s="163">
        <f>IF(N301="snížená",J301,0)</f>
        <v>0</v>
      </c>
      <c r="BG301" s="163">
        <f>IF(N301="zákl. přenesená",J301,0)</f>
        <v>0</v>
      </c>
      <c r="BH301" s="163">
        <f>IF(N301="sníž. přenesená",J301,0)</f>
        <v>0</v>
      </c>
      <c r="BI301" s="163">
        <f>IF(N301="nulová",J301,0)</f>
        <v>0</v>
      </c>
      <c r="BJ301" s="17" t="s">
        <v>79</v>
      </c>
      <c r="BK301" s="163">
        <f>ROUND(I301*H301,2)</f>
        <v>0</v>
      </c>
      <c r="BL301" s="17" t="s">
        <v>181</v>
      </c>
      <c r="BM301" s="162" t="s">
        <v>394</v>
      </c>
    </row>
    <row r="302" spans="1:65" s="15" customFormat="1">
      <c r="B302" s="181"/>
      <c r="D302" s="165" t="s">
        <v>183</v>
      </c>
      <c r="E302" s="182" t="s">
        <v>1</v>
      </c>
      <c r="F302" s="183" t="s">
        <v>269</v>
      </c>
      <c r="H302" s="182" t="s">
        <v>1</v>
      </c>
      <c r="I302" s="184"/>
      <c r="L302" s="181"/>
      <c r="M302" s="185"/>
      <c r="N302" s="186"/>
      <c r="O302" s="186"/>
      <c r="P302" s="186"/>
      <c r="Q302" s="186"/>
      <c r="R302" s="186"/>
      <c r="S302" s="186"/>
      <c r="T302" s="187"/>
      <c r="AT302" s="182" t="s">
        <v>183</v>
      </c>
      <c r="AU302" s="182" t="s">
        <v>81</v>
      </c>
      <c r="AV302" s="15" t="s">
        <v>79</v>
      </c>
      <c r="AW302" s="15" t="s">
        <v>29</v>
      </c>
      <c r="AX302" s="15" t="s">
        <v>72</v>
      </c>
      <c r="AY302" s="182" t="s">
        <v>175</v>
      </c>
    </row>
    <row r="303" spans="1:65" s="13" customFormat="1">
      <c r="B303" s="164"/>
      <c r="D303" s="165" t="s">
        <v>183</v>
      </c>
      <c r="E303" s="166" t="s">
        <v>1</v>
      </c>
      <c r="F303" s="167" t="s">
        <v>395</v>
      </c>
      <c r="H303" s="168">
        <v>820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183</v>
      </c>
      <c r="AU303" s="166" t="s">
        <v>81</v>
      </c>
      <c r="AV303" s="13" t="s">
        <v>81</v>
      </c>
      <c r="AW303" s="13" t="s">
        <v>29</v>
      </c>
      <c r="AX303" s="13" t="s">
        <v>72</v>
      </c>
      <c r="AY303" s="166" t="s">
        <v>175</v>
      </c>
    </row>
    <row r="304" spans="1:65" s="13" customFormat="1">
      <c r="B304" s="164"/>
      <c r="D304" s="165" t="s">
        <v>183</v>
      </c>
      <c r="E304" s="166" t="s">
        <v>1</v>
      </c>
      <c r="F304" s="167" t="s">
        <v>396</v>
      </c>
      <c r="H304" s="168">
        <v>358.4</v>
      </c>
      <c r="I304" s="169"/>
      <c r="L304" s="164"/>
      <c r="M304" s="170"/>
      <c r="N304" s="171"/>
      <c r="O304" s="171"/>
      <c r="P304" s="171"/>
      <c r="Q304" s="171"/>
      <c r="R304" s="171"/>
      <c r="S304" s="171"/>
      <c r="T304" s="172"/>
      <c r="AT304" s="166" t="s">
        <v>183</v>
      </c>
      <c r="AU304" s="166" t="s">
        <v>81</v>
      </c>
      <c r="AV304" s="13" t="s">
        <v>81</v>
      </c>
      <c r="AW304" s="13" t="s">
        <v>29</v>
      </c>
      <c r="AX304" s="13" t="s">
        <v>72</v>
      </c>
      <c r="AY304" s="166" t="s">
        <v>175</v>
      </c>
    </row>
    <row r="305" spans="1:65" s="14" customFormat="1">
      <c r="B305" s="173"/>
      <c r="D305" s="165" t="s">
        <v>183</v>
      </c>
      <c r="E305" s="174" t="s">
        <v>1</v>
      </c>
      <c r="F305" s="175" t="s">
        <v>185</v>
      </c>
      <c r="H305" s="176">
        <v>1178.4000000000001</v>
      </c>
      <c r="I305" s="177"/>
      <c r="L305" s="173"/>
      <c r="M305" s="178"/>
      <c r="N305" s="179"/>
      <c r="O305" s="179"/>
      <c r="P305" s="179"/>
      <c r="Q305" s="179"/>
      <c r="R305" s="179"/>
      <c r="S305" s="179"/>
      <c r="T305" s="180"/>
      <c r="AT305" s="174" t="s">
        <v>183</v>
      </c>
      <c r="AU305" s="174" t="s">
        <v>81</v>
      </c>
      <c r="AV305" s="14" t="s">
        <v>181</v>
      </c>
      <c r="AW305" s="14" t="s">
        <v>29</v>
      </c>
      <c r="AX305" s="14" t="s">
        <v>79</v>
      </c>
      <c r="AY305" s="174" t="s">
        <v>175</v>
      </c>
    </row>
    <row r="306" spans="1:65" s="2" customFormat="1" ht="21.75" customHeight="1">
      <c r="A306" s="32"/>
      <c r="B306" s="149"/>
      <c r="C306" s="150" t="s">
        <v>397</v>
      </c>
      <c r="D306" s="150" t="s">
        <v>177</v>
      </c>
      <c r="E306" s="151" t="s">
        <v>398</v>
      </c>
      <c r="F306" s="152" t="s">
        <v>399</v>
      </c>
      <c r="G306" s="153" t="s">
        <v>180</v>
      </c>
      <c r="H306" s="154">
        <v>40409.784</v>
      </c>
      <c r="I306" s="155"/>
      <c r="J306" s="156">
        <f>ROUND(I306*H306,2)</f>
        <v>0</v>
      </c>
      <c r="K306" s="157"/>
      <c r="L306" s="33"/>
      <c r="M306" s="158" t="s">
        <v>1</v>
      </c>
      <c r="N306" s="159" t="s">
        <v>37</v>
      </c>
      <c r="O306" s="58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162" t="s">
        <v>181</v>
      </c>
      <c r="AT306" s="162" t="s">
        <v>177</v>
      </c>
      <c r="AU306" s="162" t="s">
        <v>81</v>
      </c>
      <c r="AY306" s="17" t="s">
        <v>175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7" t="s">
        <v>79</v>
      </c>
      <c r="BK306" s="163">
        <f>ROUND(I306*H306,2)</f>
        <v>0</v>
      </c>
      <c r="BL306" s="17" t="s">
        <v>181</v>
      </c>
      <c r="BM306" s="162" t="s">
        <v>400</v>
      </c>
    </row>
    <row r="307" spans="1:65" s="2" customFormat="1" ht="21.75" customHeight="1">
      <c r="A307" s="32"/>
      <c r="B307" s="149"/>
      <c r="C307" s="150" t="s">
        <v>401</v>
      </c>
      <c r="D307" s="150" t="s">
        <v>177</v>
      </c>
      <c r="E307" s="151" t="s">
        <v>402</v>
      </c>
      <c r="F307" s="152" t="s">
        <v>403</v>
      </c>
      <c r="G307" s="153" t="s">
        <v>180</v>
      </c>
      <c r="H307" s="154">
        <v>1178.4000000000001</v>
      </c>
      <c r="I307" s="155"/>
      <c r="J307" s="156">
        <f>ROUND(I307*H307,2)</f>
        <v>0</v>
      </c>
      <c r="K307" s="157"/>
      <c r="L307" s="33"/>
      <c r="M307" s="158" t="s">
        <v>1</v>
      </c>
      <c r="N307" s="159" t="s">
        <v>37</v>
      </c>
      <c r="O307" s="58"/>
      <c r="P307" s="160">
        <f>O307*H307</f>
        <v>0</v>
      </c>
      <c r="Q307" s="160">
        <v>0</v>
      </c>
      <c r="R307" s="160">
        <f>Q307*H307</f>
        <v>0</v>
      </c>
      <c r="S307" s="160">
        <v>0</v>
      </c>
      <c r="T307" s="161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62" t="s">
        <v>181</v>
      </c>
      <c r="AT307" s="162" t="s">
        <v>177</v>
      </c>
      <c r="AU307" s="162" t="s">
        <v>81</v>
      </c>
      <c r="AY307" s="17" t="s">
        <v>175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7" t="s">
        <v>79</v>
      </c>
      <c r="BK307" s="163">
        <f>ROUND(I307*H307,2)</f>
        <v>0</v>
      </c>
      <c r="BL307" s="17" t="s">
        <v>181</v>
      </c>
      <c r="BM307" s="162" t="s">
        <v>404</v>
      </c>
    </row>
    <row r="308" spans="1:65" s="2" customFormat="1" ht="21.75" customHeight="1">
      <c r="A308" s="32"/>
      <c r="B308" s="149"/>
      <c r="C308" s="150" t="s">
        <v>405</v>
      </c>
      <c r="D308" s="150" t="s">
        <v>177</v>
      </c>
      <c r="E308" s="151" t="s">
        <v>406</v>
      </c>
      <c r="F308" s="152" t="s">
        <v>407</v>
      </c>
      <c r="G308" s="153" t="s">
        <v>180</v>
      </c>
      <c r="H308" s="154">
        <v>384.99</v>
      </c>
      <c r="I308" s="155"/>
      <c r="J308" s="156">
        <f>ROUND(I308*H308,2)</f>
        <v>0</v>
      </c>
      <c r="K308" s="157"/>
      <c r="L308" s="33"/>
      <c r="M308" s="158" t="s">
        <v>1</v>
      </c>
      <c r="N308" s="159" t="s">
        <v>37</v>
      </c>
      <c r="O308" s="58"/>
      <c r="P308" s="160">
        <f>O308*H308</f>
        <v>0</v>
      </c>
      <c r="Q308" s="160">
        <v>6.9999999999999999E-4</v>
      </c>
      <c r="R308" s="160">
        <f>Q308*H308</f>
        <v>0.26949299999999998</v>
      </c>
      <c r="S308" s="160">
        <v>0</v>
      </c>
      <c r="T308" s="161">
        <f>S308*H308</f>
        <v>0</v>
      </c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R308" s="162" t="s">
        <v>181</v>
      </c>
      <c r="AT308" s="162" t="s">
        <v>177</v>
      </c>
      <c r="AU308" s="162" t="s">
        <v>81</v>
      </c>
      <c r="AY308" s="17" t="s">
        <v>175</v>
      </c>
      <c r="BE308" s="163">
        <f>IF(N308="základní",J308,0)</f>
        <v>0</v>
      </c>
      <c r="BF308" s="163">
        <f>IF(N308="snížená",J308,0)</f>
        <v>0</v>
      </c>
      <c r="BG308" s="163">
        <f>IF(N308="zákl. přenesená",J308,0)</f>
        <v>0</v>
      </c>
      <c r="BH308" s="163">
        <f>IF(N308="sníž. přenesená",J308,0)</f>
        <v>0</v>
      </c>
      <c r="BI308" s="163">
        <f>IF(N308="nulová",J308,0)</f>
        <v>0</v>
      </c>
      <c r="BJ308" s="17" t="s">
        <v>79</v>
      </c>
      <c r="BK308" s="163">
        <f>ROUND(I308*H308,2)</f>
        <v>0</v>
      </c>
      <c r="BL308" s="17" t="s">
        <v>181</v>
      </c>
      <c r="BM308" s="162" t="s">
        <v>408</v>
      </c>
    </row>
    <row r="309" spans="1:65" s="15" customFormat="1">
      <c r="B309" s="181"/>
      <c r="D309" s="165" t="s">
        <v>183</v>
      </c>
      <c r="E309" s="182" t="s">
        <v>1</v>
      </c>
      <c r="F309" s="183" t="s">
        <v>269</v>
      </c>
      <c r="H309" s="182" t="s">
        <v>1</v>
      </c>
      <c r="I309" s="184"/>
      <c r="L309" s="181"/>
      <c r="M309" s="185"/>
      <c r="N309" s="186"/>
      <c r="O309" s="186"/>
      <c r="P309" s="186"/>
      <c r="Q309" s="186"/>
      <c r="R309" s="186"/>
      <c r="S309" s="186"/>
      <c r="T309" s="187"/>
      <c r="AT309" s="182" t="s">
        <v>183</v>
      </c>
      <c r="AU309" s="182" t="s">
        <v>81</v>
      </c>
      <c r="AV309" s="15" t="s">
        <v>79</v>
      </c>
      <c r="AW309" s="15" t="s">
        <v>29</v>
      </c>
      <c r="AX309" s="15" t="s">
        <v>72</v>
      </c>
      <c r="AY309" s="182" t="s">
        <v>175</v>
      </c>
    </row>
    <row r="310" spans="1:65" s="15" customFormat="1">
      <c r="B310" s="181"/>
      <c r="D310" s="165" t="s">
        <v>183</v>
      </c>
      <c r="E310" s="182" t="s">
        <v>1</v>
      </c>
      <c r="F310" s="183" t="s">
        <v>270</v>
      </c>
      <c r="H310" s="182" t="s">
        <v>1</v>
      </c>
      <c r="I310" s="184"/>
      <c r="L310" s="181"/>
      <c r="M310" s="185"/>
      <c r="N310" s="186"/>
      <c r="O310" s="186"/>
      <c r="P310" s="186"/>
      <c r="Q310" s="186"/>
      <c r="R310" s="186"/>
      <c r="S310" s="186"/>
      <c r="T310" s="187"/>
      <c r="AT310" s="182" t="s">
        <v>183</v>
      </c>
      <c r="AU310" s="182" t="s">
        <v>81</v>
      </c>
      <c r="AV310" s="15" t="s">
        <v>79</v>
      </c>
      <c r="AW310" s="15" t="s">
        <v>29</v>
      </c>
      <c r="AX310" s="15" t="s">
        <v>72</v>
      </c>
      <c r="AY310" s="182" t="s">
        <v>175</v>
      </c>
    </row>
    <row r="311" spans="1:65" s="13" customFormat="1">
      <c r="B311" s="164"/>
      <c r="D311" s="165" t="s">
        <v>183</v>
      </c>
      <c r="E311" s="166" t="s">
        <v>1</v>
      </c>
      <c r="F311" s="167" t="s">
        <v>409</v>
      </c>
      <c r="H311" s="168">
        <v>160.05000000000001</v>
      </c>
      <c r="I311" s="169"/>
      <c r="L311" s="164"/>
      <c r="M311" s="170"/>
      <c r="N311" s="171"/>
      <c r="O311" s="171"/>
      <c r="P311" s="171"/>
      <c r="Q311" s="171"/>
      <c r="R311" s="171"/>
      <c r="S311" s="171"/>
      <c r="T311" s="172"/>
      <c r="AT311" s="166" t="s">
        <v>183</v>
      </c>
      <c r="AU311" s="166" t="s">
        <v>81</v>
      </c>
      <c r="AV311" s="13" t="s">
        <v>81</v>
      </c>
      <c r="AW311" s="13" t="s">
        <v>29</v>
      </c>
      <c r="AX311" s="13" t="s">
        <v>72</v>
      </c>
      <c r="AY311" s="166" t="s">
        <v>175</v>
      </c>
    </row>
    <row r="312" spans="1:65" s="15" customFormat="1">
      <c r="B312" s="181"/>
      <c r="D312" s="165" t="s">
        <v>183</v>
      </c>
      <c r="E312" s="182" t="s">
        <v>1</v>
      </c>
      <c r="F312" s="183" t="s">
        <v>272</v>
      </c>
      <c r="H312" s="182" t="s">
        <v>1</v>
      </c>
      <c r="I312" s="184"/>
      <c r="L312" s="181"/>
      <c r="M312" s="185"/>
      <c r="N312" s="186"/>
      <c r="O312" s="186"/>
      <c r="P312" s="186"/>
      <c r="Q312" s="186"/>
      <c r="R312" s="186"/>
      <c r="S312" s="186"/>
      <c r="T312" s="187"/>
      <c r="AT312" s="182" t="s">
        <v>183</v>
      </c>
      <c r="AU312" s="182" t="s">
        <v>81</v>
      </c>
      <c r="AV312" s="15" t="s">
        <v>79</v>
      </c>
      <c r="AW312" s="15" t="s">
        <v>29</v>
      </c>
      <c r="AX312" s="15" t="s">
        <v>72</v>
      </c>
      <c r="AY312" s="182" t="s">
        <v>175</v>
      </c>
    </row>
    <row r="313" spans="1:65" s="13" customFormat="1">
      <c r="B313" s="164"/>
      <c r="D313" s="165" t="s">
        <v>183</v>
      </c>
      <c r="E313" s="166" t="s">
        <v>1</v>
      </c>
      <c r="F313" s="167" t="s">
        <v>410</v>
      </c>
      <c r="H313" s="168">
        <v>80.3</v>
      </c>
      <c r="I313" s="169"/>
      <c r="L313" s="164"/>
      <c r="M313" s="170"/>
      <c r="N313" s="171"/>
      <c r="O313" s="171"/>
      <c r="P313" s="171"/>
      <c r="Q313" s="171"/>
      <c r="R313" s="171"/>
      <c r="S313" s="171"/>
      <c r="T313" s="172"/>
      <c r="AT313" s="166" t="s">
        <v>183</v>
      </c>
      <c r="AU313" s="166" t="s">
        <v>81</v>
      </c>
      <c r="AV313" s="13" t="s">
        <v>81</v>
      </c>
      <c r="AW313" s="13" t="s">
        <v>29</v>
      </c>
      <c r="AX313" s="13" t="s">
        <v>72</v>
      </c>
      <c r="AY313" s="166" t="s">
        <v>175</v>
      </c>
    </row>
    <row r="314" spans="1:65" s="15" customFormat="1" ht="22.5">
      <c r="B314" s="181"/>
      <c r="D314" s="165" t="s">
        <v>183</v>
      </c>
      <c r="E314" s="182" t="s">
        <v>1</v>
      </c>
      <c r="F314" s="183" t="s">
        <v>411</v>
      </c>
      <c r="H314" s="182" t="s">
        <v>1</v>
      </c>
      <c r="I314" s="184"/>
      <c r="L314" s="181"/>
      <c r="M314" s="185"/>
      <c r="N314" s="186"/>
      <c r="O314" s="186"/>
      <c r="P314" s="186"/>
      <c r="Q314" s="186"/>
      <c r="R314" s="186"/>
      <c r="S314" s="186"/>
      <c r="T314" s="187"/>
      <c r="AT314" s="182" t="s">
        <v>183</v>
      </c>
      <c r="AU314" s="182" t="s">
        <v>81</v>
      </c>
      <c r="AV314" s="15" t="s">
        <v>79</v>
      </c>
      <c r="AW314" s="15" t="s">
        <v>29</v>
      </c>
      <c r="AX314" s="15" t="s">
        <v>72</v>
      </c>
      <c r="AY314" s="182" t="s">
        <v>175</v>
      </c>
    </row>
    <row r="315" spans="1:65" s="13" customFormat="1">
      <c r="B315" s="164"/>
      <c r="D315" s="165" t="s">
        <v>183</v>
      </c>
      <c r="E315" s="166" t="s">
        <v>1</v>
      </c>
      <c r="F315" s="167" t="s">
        <v>412</v>
      </c>
      <c r="H315" s="168">
        <v>144.63999999999999</v>
      </c>
      <c r="I315" s="169"/>
      <c r="L315" s="164"/>
      <c r="M315" s="170"/>
      <c r="N315" s="171"/>
      <c r="O315" s="171"/>
      <c r="P315" s="171"/>
      <c r="Q315" s="171"/>
      <c r="R315" s="171"/>
      <c r="S315" s="171"/>
      <c r="T315" s="172"/>
      <c r="AT315" s="166" t="s">
        <v>183</v>
      </c>
      <c r="AU315" s="166" t="s">
        <v>81</v>
      </c>
      <c r="AV315" s="13" t="s">
        <v>81</v>
      </c>
      <c r="AW315" s="13" t="s">
        <v>29</v>
      </c>
      <c r="AX315" s="13" t="s">
        <v>72</v>
      </c>
      <c r="AY315" s="166" t="s">
        <v>175</v>
      </c>
    </row>
    <row r="316" spans="1:65" s="14" customFormat="1">
      <c r="B316" s="173"/>
      <c r="D316" s="165" t="s">
        <v>183</v>
      </c>
      <c r="E316" s="174" t="s">
        <v>1</v>
      </c>
      <c r="F316" s="175" t="s">
        <v>185</v>
      </c>
      <c r="H316" s="176">
        <v>384.99</v>
      </c>
      <c r="I316" s="177"/>
      <c r="L316" s="173"/>
      <c r="M316" s="178"/>
      <c r="N316" s="179"/>
      <c r="O316" s="179"/>
      <c r="P316" s="179"/>
      <c r="Q316" s="179"/>
      <c r="R316" s="179"/>
      <c r="S316" s="179"/>
      <c r="T316" s="180"/>
      <c r="AT316" s="174" t="s">
        <v>183</v>
      </c>
      <c r="AU316" s="174" t="s">
        <v>81</v>
      </c>
      <c r="AV316" s="14" t="s">
        <v>181</v>
      </c>
      <c r="AW316" s="14" t="s">
        <v>29</v>
      </c>
      <c r="AX316" s="14" t="s">
        <v>79</v>
      </c>
      <c r="AY316" s="174" t="s">
        <v>175</v>
      </c>
    </row>
    <row r="317" spans="1:65" s="2" customFormat="1" ht="16.5" customHeight="1">
      <c r="A317" s="32"/>
      <c r="B317" s="149"/>
      <c r="C317" s="150" t="s">
        <v>413</v>
      </c>
      <c r="D317" s="150" t="s">
        <v>177</v>
      </c>
      <c r="E317" s="151" t="s">
        <v>414</v>
      </c>
      <c r="F317" s="152" t="s">
        <v>415</v>
      </c>
      <c r="G317" s="153" t="s">
        <v>180</v>
      </c>
      <c r="H317" s="154">
        <v>384.99</v>
      </c>
      <c r="I317" s="155"/>
      <c r="J317" s="156">
        <f>ROUND(I317*H317,2)</f>
        <v>0</v>
      </c>
      <c r="K317" s="157"/>
      <c r="L317" s="33"/>
      <c r="M317" s="158" t="s">
        <v>1</v>
      </c>
      <c r="N317" s="159" t="s">
        <v>37</v>
      </c>
      <c r="O317" s="58"/>
      <c r="P317" s="160">
        <f>O317*H317</f>
        <v>0</v>
      </c>
      <c r="Q317" s="160">
        <v>0</v>
      </c>
      <c r="R317" s="160">
        <f>Q317*H317</f>
        <v>0</v>
      </c>
      <c r="S317" s="160">
        <v>0</v>
      </c>
      <c r="T317" s="161">
        <f>S317*H317</f>
        <v>0</v>
      </c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R317" s="162" t="s">
        <v>181</v>
      </c>
      <c r="AT317" s="162" t="s">
        <v>177</v>
      </c>
      <c r="AU317" s="162" t="s">
        <v>81</v>
      </c>
      <c r="AY317" s="17" t="s">
        <v>175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7" t="s">
        <v>79</v>
      </c>
      <c r="BK317" s="163">
        <f>ROUND(I317*H317,2)</f>
        <v>0</v>
      </c>
      <c r="BL317" s="17" t="s">
        <v>181</v>
      </c>
      <c r="BM317" s="162" t="s">
        <v>416</v>
      </c>
    </row>
    <row r="318" spans="1:65" s="2" customFormat="1" ht="21.75" customHeight="1">
      <c r="A318" s="32"/>
      <c r="B318" s="149"/>
      <c r="C318" s="150" t="s">
        <v>417</v>
      </c>
      <c r="D318" s="150" t="s">
        <v>177</v>
      </c>
      <c r="E318" s="151" t="s">
        <v>418</v>
      </c>
      <c r="F318" s="152" t="s">
        <v>419</v>
      </c>
      <c r="G318" s="153" t="s">
        <v>267</v>
      </c>
      <c r="H318" s="154">
        <v>246.36</v>
      </c>
      <c r="I318" s="155"/>
      <c r="J318" s="156">
        <f>ROUND(I318*H318,2)</f>
        <v>0</v>
      </c>
      <c r="K318" s="157"/>
      <c r="L318" s="33"/>
      <c r="M318" s="158" t="s">
        <v>1</v>
      </c>
      <c r="N318" s="159" t="s">
        <v>37</v>
      </c>
      <c r="O318" s="58"/>
      <c r="P318" s="160">
        <f>O318*H318</f>
        <v>0</v>
      </c>
      <c r="Q318" s="160">
        <v>4.6000000000000001E-4</v>
      </c>
      <c r="R318" s="160">
        <f>Q318*H318</f>
        <v>0.11332560000000001</v>
      </c>
      <c r="S318" s="160">
        <v>0</v>
      </c>
      <c r="T318" s="161">
        <f>S318*H318</f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162" t="s">
        <v>181</v>
      </c>
      <c r="AT318" s="162" t="s">
        <v>177</v>
      </c>
      <c r="AU318" s="162" t="s">
        <v>81</v>
      </c>
      <c r="AY318" s="17" t="s">
        <v>175</v>
      </c>
      <c r="BE318" s="163">
        <f>IF(N318="základní",J318,0)</f>
        <v>0</v>
      </c>
      <c r="BF318" s="163">
        <f>IF(N318="snížená",J318,0)</f>
        <v>0</v>
      </c>
      <c r="BG318" s="163">
        <f>IF(N318="zákl. přenesená",J318,0)</f>
        <v>0</v>
      </c>
      <c r="BH318" s="163">
        <f>IF(N318="sníž. přenesená",J318,0)</f>
        <v>0</v>
      </c>
      <c r="BI318" s="163">
        <f>IF(N318="nulová",J318,0)</f>
        <v>0</v>
      </c>
      <c r="BJ318" s="17" t="s">
        <v>79</v>
      </c>
      <c r="BK318" s="163">
        <f>ROUND(I318*H318,2)</f>
        <v>0</v>
      </c>
      <c r="BL318" s="17" t="s">
        <v>181</v>
      </c>
      <c r="BM318" s="162" t="s">
        <v>420</v>
      </c>
    </row>
    <row r="319" spans="1:65" s="15" customFormat="1">
      <c r="B319" s="181"/>
      <c r="D319" s="165" t="s">
        <v>183</v>
      </c>
      <c r="E319" s="182" t="s">
        <v>1</v>
      </c>
      <c r="F319" s="183" t="s">
        <v>269</v>
      </c>
      <c r="H319" s="182" t="s">
        <v>1</v>
      </c>
      <c r="I319" s="184"/>
      <c r="L319" s="181"/>
      <c r="M319" s="185"/>
      <c r="N319" s="186"/>
      <c r="O319" s="186"/>
      <c r="P319" s="186"/>
      <c r="Q319" s="186"/>
      <c r="R319" s="186"/>
      <c r="S319" s="186"/>
      <c r="T319" s="187"/>
      <c r="AT319" s="182" t="s">
        <v>183</v>
      </c>
      <c r="AU319" s="182" t="s">
        <v>81</v>
      </c>
      <c r="AV319" s="15" t="s">
        <v>79</v>
      </c>
      <c r="AW319" s="15" t="s">
        <v>29</v>
      </c>
      <c r="AX319" s="15" t="s">
        <v>72</v>
      </c>
      <c r="AY319" s="182" t="s">
        <v>175</v>
      </c>
    </row>
    <row r="320" spans="1:65" s="15" customFormat="1">
      <c r="B320" s="181"/>
      <c r="D320" s="165" t="s">
        <v>183</v>
      </c>
      <c r="E320" s="182" t="s">
        <v>1</v>
      </c>
      <c r="F320" s="183" t="s">
        <v>270</v>
      </c>
      <c r="H320" s="182" t="s">
        <v>1</v>
      </c>
      <c r="I320" s="184"/>
      <c r="L320" s="181"/>
      <c r="M320" s="185"/>
      <c r="N320" s="186"/>
      <c r="O320" s="186"/>
      <c r="P320" s="186"/>
      <c r="Q320" s="186"/>
      <c r="R320" s="186"/>
      <c r="S320" s="186"/>
      <c r="T320" s="187"/>
      <c r="AT320" s="182" t="s">
        <v>183</v>
      </c>
      <c r="AU320" s="182" t="s">
        <v>81</v>
      </c>
      <c r="AV320" s="15" t="s">
        <v>79</v>
      </c>
      <c r="AW320" s="15" t="s">
        <v>29</v>
      </c>
      <c r="AX320" s="15" t="s">
        <v>72</v>
      </c>
      <c r="AY320" s="182" t="s">
        <v>175</v>
      </c>
    </row>
    <row r="321" spans="1:65" s="13" customFormat="1">
      <c r="B321" s="164"/>
      <c r="D321" s="165" t="s">
        <v>183</v>
      </c>
      <c r="E321" s="166" t="s">
        <v>1</v>
      </c>
      <c r="F321" s="167" t="s">
        <v>271</v>
      </c>
      <c r="H321" s="168">
        <v>87.3</v>
      </c>
      <c r="I321" s="169"/>
      <c r="L321" s="164"/>
      <c r="M321" s="170"/>
      <c r="N321" s="171"/>
      <c r="O321" s="171"/>
      <c r="P321" s="171"/>
      <c r="Q321" s="171"/>
      <c r="R321" s="171"/>
      <c r="S321" s="171"/>
      <c r="T321" s="172"/>
      <c r="AT321" s="166" t="s">
        <v>183</v>
      </c>
      <c r="AU321" s="166" t="s">
        <v>81</v>
      </c>
      <c r="AV321" s="13" t="s">
        <v>81</v>
      </c>
      <c r="AW321" s="13" t="s">
        <v>29</v>
      </c>
      <c r="AX321" s="13" t="s">
        <v>72</v>
      </c>
      <c r="AY321" s="166" t="s">
        <v>175</v>
      </c>
    </row>
    <row r="322" spans="1:65" s="15" customFormat="1">
      <c r="B322" s="181"/>
      <c r="D322" s="165" t="s">
        <v>183</v>
      </c>
      <c r="E322" s="182" t="s">
        <v>1</v>
      </c>
      <c r="F322" s="183" t="s">
        <v>272</v>
      </c>
      <c r="H322" s="182" t="s">
        <v>1</v>
      </c>
      <c r="I322" s="184"/>
      <c r="L322" s="181"/>
      <c r="M322" s="185"/>
      <c r="N322" s="186"/>
      <c r="O322" s="186"/>
      <c r="P322" s="186"/>
      <c r="Q322" s="186"/>
      <c r="R322" s="186"/>
      <c r="S322" s="186"/>
      <c r="T322" s="187"/>
      <c r="AT322" s="182" t="s">
        <v>183</v>
      </c>
      <c r="AU322" s="182" t="s">
        <v>81</v>
      </c>
      <c r="AV322" s="15" t="s">
        <v>79</v>
      </c>
      <c r="AW322" s="15" t="s">
        <v>29</v>
      </c>
      <c r="AX322" s="15" t="s">
        <v>72</v>
      </c>
      <c r="AY322" s="182" t="s">
        <v>175</v>
      </c>
    </row>
    <row r="323" spans="1:65" s="13" customFormat="1">
      <c r="B323" s="164"/>
      <c r="D323" s="165" t="s">
        <v>183</v>
      </c>
      <c r="E323" s="166" t="s">
        <v>1</v>
      </c>
      <c r="F323" s="167" t="s">
        <v>273</v>
      </c>
      <c r="H323" s="168">
        <v>43.8</v>
      </c>
      <c r="I323" s="169"/>
      <c r="L323" s="164"/>
      <c r="M323" s="170"/>
      <c r="N323" s="171"/>
      <c r="O323" s="171"/>
      <c r="P323" s="171"/>
      <c r="Q323" s="171"/>
      <c r="R323" s="171"/>
      <c r="S323" s="171"/>
      <c r="T323" s="172"/>
      <c r="AT323" s="166" t="s">
        <v>183</v>
      </c>
      <c r="AU323" s="166" t="s">
        <v>81</v>
      </c>
      <c r="AV323" s="13" t="s">
        <v>81</v>
      </c>
      <c r="AW323" s="13" t="s">
        <v>29</v>
      </c>
      <c r="AX323" s="13" t="s">
        <v>72</v>
      </c>
      <c r="AY323" s="166" t="s">
        <v>175</v>
      </c>
    </row>
    <row r="324" spans="1:65" s="15" customFormat="1" ht="22.5">
      <c r="B324" s="181"/>
      <c r="D324" s="165" t="s">
        <v>183</v>
      </c>
      <c r="E324" s="182" t="s">
        <v>1</v>
      </c>
      <c r="F324" s="183" t="s">
        <v>411</v>
      </c>
      <c r="H324" s="182" t="s">
        <v>1</v>
      </c>
      <c r="I324" s="184"/>
      <c r="L324" s="181"/>
      <c r="M324" s="185"/>
      <c r="N324" s="186"/>
      <c r="O324" s="186"/>
      <c r="P324" s="186"/>
      <c r="Q324" s="186"/>
      <c r="R324" s="186"/>
      <c r="S324" s="186"/>
      <c r="T324" s="187"/>
      <c r="AT324" s="182" t="s">
        <v>183</v>
      </c>
      <c r="AU324" s="182" t="s">
        <v>81</v>
      </c>
      <c r="AV324" s="15" t="s">
        <v>79</v>
      </c>
      <c r="AW324" s="15" t="s">
        <v>29</v>
      </c>
      <c r="AX324" s="15" t="s">
        <v>72</v>
      </c>
      <c r="AY324" s="182" t="s">
        <v>175</v>
      </c>
    </row>
    <row r="325" spans="1:65" s="13" customFormat="1">
      <c r="B325" s="164"/>
      <c r="D325" s="165" t="s">
        <v>183</v>
      </c>
      <c r="E325" s="166" t="s">
        <v>1</v>
      </c>
      <c r="F325" s="167" t="s">
        <v>280</v>
      </c>
      <c r="H325" s="168">
        <v>115.26</v>
      </c>
      <c r="I325" s="169"/>
      <c r="L325" s="164"/>
      <c r="M325" s="170"/>
      <c r="N325" s="171"/>
      <c r="O325" s="171"/>
      <c r="P325" s="171"/>
      <c r="Q325" s="171"/>
      <c r="R325" s="171"/>
      <c r="S325" s="171"/>
      <c r="T325" s="172"/>
      <c r="AT325" s="166" t="s">
        <v>183</v>
      </c>
      <c r="AU325" s="166" t="s">
        <v>81</v>
      </c>
      <c r="AV325" s="13" t="s">
        <v>81</v>
      </c>
      <c r="AW325" s="13" t="s">
        <v>29</v>
      </c>
      <c r="AX325" s="13" t="s">
        <v>72</v>
      </c>
      <c r="AY325" s="166" t="s">
        <v>175</v>
      </c>
    </row>
    <row r="326" spans="1:65" s="14" customFormat="1">
      <c r="B326" s="173"/>
      <c r="D326" s="165" t="s">
        <v>183</v>
      </c>
      <c r="E326" s="174" t="s">
        <v>1</v>
      </c>
      <c r="F326" s="175" t="s">
        <v>185</v>
      </c>
      <c r="H326" s="176">
        <v>246.36</v>
      </c>
      <c r="I326" s="177"/>
      <c r="L326" s="173"/>
      <c r="M326" s="178"/>
      <c r="N326" s="179"/>
      <c r="O326" s="179"/>
      <c r="P326" s="179"/>
      <c r="Q326" s="179"/>
      <c r="R326" s="179"/>
      <c r="S326" s="179"/>
      <c r="T326" s="180"/>
      <c r="AT326" s="174" t="s">
        <v>183</v>
      </c>
      <c r="AU326" s="174" t="s">
        <v>81</v>
      </c>
      <c r="AV326" s="14" t="s">
        <v>181</v>
      </c>
      <c r="AW326" s="14" t="s">
        <v>29</v>
      </c>
      <c r="AX326" s="14" t="s">
        <v>79</v>
      </c>
      <c r="AY326" s="174" t="s">
        <v>175</v>
      </c>
    </row>
    <row r="327" spans="1:65" s="2" customFormat="1" ht="21.75" customHeight="1">
      <c r="A327" s="32"/>
      <c r="B327" s="149"/>
      <c r="C327" s="150" t="s">
        <v>421</v>
      </c>
      <c r="D327" s="150" t="s">
        <v>177</v>
      </c>
      <c r="E327" s="151" t="s">
        <v>422</v>
      </c>
      <c r="F327" s="152" t="s">
        <v>423</v>
      </c>
      <c r="G327" s="153" t="s">
        <v>267</v>
      </c>
      <c r="H327" s="154">
        <v>246.36</v>
      </c>
      <c r="I327" s="155"/>
      <c r="J327" s="156">
        <f>ROUND(I327*H327,2)</f>
        <v>0</v>
      </c>
      <c r="K327" s="157"/>
      <c r="L327" s="33"/>
      <c r="M327" s="158" t="s">
        <v>1</v>
      </c>
      <c r="N327" s="159" t="s">
        <v>37</v>
      </c>
      <c r="O327" s="58"/>
      <c r="P327" s="160">
        <f>O327*H327</f>
        <v>0</v>
      </c>
      <c r="Q327" s="160">
        <v>0</v>
      </c>
      <c r="R327" s="160">
        <f>Q327*H327</f>
        <v>0</v>
      </c>
      <c r="S327" s="160">
        <v>0</v>
      </c>
      <c r="T327" s="161">
        <f>S327*H327</f>
        <v>0</v>
      </c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R327" s="162" t="s">
        <v>181</v>
      </c>
      <c r="AT327" s="162" t="s">
        <v>177</v>
      </c>
      <c r="AU327" s="162" t="s">
        <v>81</v>
      </c>
      <c r="AY327" s="17" t="s">
        <v>175</v>
      </c>
      <c r="BE327" s="163">
        <f>IF(N327="základní",J327,0)</f>
        <v>0</v>
      </c>
      <c r="BF327" s="163">
        <f>IF(N327="snížená",J327,0)</f>
        <v>0</v>
      </c>
      <c r="BG327" s="163">
        <f>IF(N327="zákl. přenesená",J327,0)</f>
        <v>0</v>
      </c>
      <c r="BH327" s="163">
        <f>IF(N327="sníž. přenesená",J327,0)</f>
        <v>0</v>
      </c>
      <c r="BI327" s="163">
        <f>IF(N327="nulová",J327,0)</f>
        <v>0</v>
      </c>
      <c r="BJ327" s="17" t="s">
        <v>79</v>
      </c>
      <c r="BK327" s="163">
        <f>ROUND(I327*H327,2)</f>
        <v>0</v>
      </c>
      <c r="BL327" s="17" t="s">
        <v>181</v>
      </c>
      <c r="BM327" s="162" t="s">
        <v>424</v>
      </c>
    </row>
    <row r="328" spans="1:65" s="2" customFormat="1" ht="33" customHeight="1">
      <c r="A328" s="32"/>
      <c r="B328" s="149"/>
      <c r="C328" s="150" t="s">
        <v>425</v>
      </c>
      <c r="D328" s="150" t="s">
        <v>177</v>
      </c>
      <c r="E328" s="151" t="s">
        <v>426</v>
      </c>
      <c r="F328" s="152" t="s">
        <v>427</v>
      </c>
      <c r="G328" s="153" t="s">
        <v>267</v>
      </c>
      <c r="H328" s="154">
        <v>427.57600000000002</v>
      </c>
      <c r="I328" s="155"/>
      <c r="J328" s="156">
        <f>ROUND(I328*H328,2)</f>
        <v>0</v>
      </c>
      <c r="K328" s="157"/>
      <c r="L328" s="33"/>
      <c r="M328" s="158" t="s">
        <v>1</v>
      </c>
      <c r="N328" s="159" t="s">
        <v>37</v>
      </c>
      <c r="O328" s="58"/>
      <c r="P328" s="160">
        <f>O328*H328</f>
        <v>0</v>
      </c>
      <c r="Q328" s="160">
        <v>0</v>
      </c>
      <c r="R328" s="160">
        <f>Q328*H328</f>
        <v>0</v>
      </c>
      <c r="S328" s="160">
        <v>0</v>
      </c>
      <c r="T328" s="161">
        <f>S328*H328</f>
        <v>0</v>
      </c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R328" s="162" t="s">
        <v>181</v>
      </c>
      <c r="AT328" s="162" t="s">
        <v>177</v>
      </c>
      <c r="AU328" s="162" t="s">
        <v>81</v>
      </c>
      <c r="AY328" s="17" t="s">
        <v>175</v>
      </c>
      <c r="BE328" s="163">
        <f>IF(N328="základní",J328,0)</f>
        <v>0</v>
      </c>
      <c r="BF328" s="163">
        <f>IF(N328="snížená",J328,0)</f>
        <v>0</v>
      </c>
      <c r="BG328" s="163">
        <f>IF(N328="zákl. přenesená",J328,0)</f>
        <v>0</v>
      </c>
      <c r="BH328" s="163">
        <f>IF(N328="sníž. přenesená",J328,0)</f>
        <v>0</v>
      </c>
      <c r="BI328" s="163">
        <f>IF(N328="nulová",J328,0)</f>
        <v>0</v>
      </c>
      <c r="BJ328" s="17" t="s">
        <v>79</v>
      </c>
      <c r="BK328" s="163">
        <f>ROUND(I328*H328,2)</f>
        <v>0</v>
      </c>
      <c r="BL328" s="17" t="s">
        <v>181</v>
      </c>
      <c r="BM328" s="162" t="s">
        <v>428</v>
      </c>
    </row>
    <row r="329" spans="1:65" s="13" customFormat="1">
      <c r="B329" s="164"/>
      <c r="D329" s="165" t="s">
        <v>183</v>
      </c>
      <c r="E329" s="166" t="s">
        <v>1</v>
      </c>
      <c r="F329" s="167" t="s">
        <v>429</v>
      </c>
      <c r="H329" s="168">
        <v>427.57600000000002</v>
      </c>
      <c r="I329" s="169"/>
      <c r="L329" s="164"/>
      <c r="M329" s="170"/>
      <c r="N329" s="171"/>
      <c r="O329" s="171"/>
      <c r="P329" s="171"/>
      <c r="Q329" s="171"/>
      <c r="R329" s="171"/>
      <c r="S329" s="171"/>
      <c r="T329" s="172"/>
      <c r="AT329" s="166" t="s">
        <v>183</v>
      </c>
      <c r="AU329" s="166" t="s">
        <v>81</v>
      </c>
      <c r="AV329" s="13" t="s">
        <v>81</v>
      </c>
      <c r="AW329" s="13" t="s">
        <v>29</v>
      </c>
      <c r="AX329" s="13" t="s">
        <v>72</v>
      </c>
      <c r="AY329" s="166" t="s">
        <v>175</v>
      </c>
    </row>
    <row r="330" spans="1:65" s="14" customFormat="1">
      <c r="B330" s="173"/>
      <c r="D330" s="165" t="s">
        <v>183</v>
      </c>
      <c r="E330" s="174" t="s">
        <v>1</v>
      </c>
      <c r="F330" s="175" t="s">
        <v>185</v>
      </c>
      <c r="H330" s="176">
        <v>427.57600000000002</v>
      </c>
      <c r="I330" s="177"/>
      <c r="L330" s="173"/>
      <c r="M330" s="178"/>
      <c r="N330" s="179"/>
      <c r="O330" s="179"/>
      <c r="P330" s="179"/>
      <c r="Q330" s="179"/>
      <c r="R330" s="179"/>
      <c r="S330" s="179"/>
      <c r="T330" s="180"/>
      <c r="AT330" s="174" t="s">
        <v>183</v>
      </c>
      <c r="AU330" s="174" t="s">
        <v>81</v>
      </c>
      <c r="AV330" s="14" t="s">
        <v>181</v>
      </c>
      <c r="AW330" s="14" t="s">
        <v>29</v>
      </c>
      <c r="AX330" s="14" t="s">
        <v>79</v>
      </c>
      <c r="AY330" s="174" t="s">
        <v>175</v>
      </c>
    </row>
    <row r="331" spans="1:65" s="2" customFormat="1" ht="33" customHeight="1">
      <c r="A331" s="32"/>
      <c r="B331" s="149"/>
      <c r="C331" s="150" t="s">
        <v>430</v>
      </c>
      <c r="D331" s="150" t="s">
        <v>177</v>
      </c>
      <c r="E331" s="151" t="s">
        <v>431</v>
      </c>
      <c r="F331" s="152" t="s">
        <v>432</v>
      </c>
      <c r="G331" s="153" t="s">
        <v>267</v>
      </c>
      <c r="H331" s="154">
        <v>30168.402999999998</v>
      </c>
      <c r="I331" s="155"/>
      <c r="J331" s="156">
        <f>ROUND(I331*H331,2)</f>
        <v>0</v>
      </c>
      <c r="K331" s="157"/>
      <c r="L331" s="33"/>
      <c r="M331" s="158" t="s">
        <v>1</v>
      </c>
      <c r="N331" s="159" t="s">
        <v>37</v>
      </c>
      <c r="O331" s="58"/>
      <c r="P331" s="160">
        <f>O331*H331</f>
        <v>0</v>
      </c>
      <c r="Q331" s="160">
        <v>0</v>
      </c>
      <c r="R331" s="160">
        <f>Q331*H331</f>
        <v>0</v>
      </c>
      <c r="S331" s="160">
        <v>0</v>
      </c>
      <c r="T331" s="161">
        <f>S331*H331</f>
        <v>0</v>
      </c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R331" s="162" t="s">
        <v>181</v>
      </c>
      <c r="AT331" s="162" t="s">
        <v>177</v>
      </c>
      <c r="AU331" s="162" t="s">
        <v>81</v>
      </c>
      <c r="AY331" s="17" t="s">
        <v>175</v>
      </c>
      <c r="BE331" s="163">
        <f>IF(N331="základní",J331,0)</f>
        <v>0</v>
      </c>
      <c r="BF331" s="163">
        <f>IF(N331="snížená",J331,0)</f>
        <v>0</v>
      </c>
      <c r="BG331" s="163">
        <f>IF(N331="zákl. přenesená",J331,0)</f>
        <v>0</v>
      </c>
      <c r="BH331" s="163">
        <f>IF(N331="sníž. přenesená",J331,0)</f>
        <v>0</v>
      </c>
      <c r="BI331" s="163">
        <f>IF(N331="nulová",J331,0)</f>
        <v>0</v>
      </c>
      <c r="BJ331" s="17" t="s">
        <v>79</v>
      </c>
      <c r="BK331" s="163">
        <f>ROUND(I331*H331,2)</f>
        <v>0</v>
      </c>
      <c r="BL331" s="17" t="s">
        <v>181</v>
      </c>
      <c r="BM331" s="162" t="s">
        <v>433</v>
      </c>
    </row>
    <row r="332" spans="1:65" s="13" customFormat="1">
      <c r="B332" s="164"/>
      <c r="D332" s="165" t="s">
        <v>183</v>
      </c>
      <c r="E332" s="166" t="s">
        <v>1</v>
      </c>
      <c r="F332" s="167" t="s">
        <v>434</v>
      </c>
      <c r="H332" s="168">
        <v>20251.839</v>
      </c>
      <c r="I332" s="169"/>
      <c r="L332" s="164"/>
      <c r="M332" s="170"/>
      <c r="N332" s="171"/>
      <c r="O332" s="171"/>
      <c r="P332" s="171"/>
      <c r="Q332" s="171"/>
      <c r="R332" s="171"/>
      <c r="S332" s="171"/>
      <c r="T332" s="172"/>
      <c r="AT332" s="166" t="s">
        <v>183</v>
      </c>
      <c r="AU332" s="166" t="s">
        <v>81</v>
      </c>
      <c r="AV332" s="13" t="s">
        <v>81</v>
      </c>
      <c r="AW332" s="13" t="s">
        <v>29</v>
      </c>
      <c r="AX332" s="13" t="s">
        <v>72</v>
      </c>
      <c r="AY332" s="166" t="s">
        <v>175</v>
      </c>
    </row>
    <row r="333" spans="1:65" s="13" customFormat="1">
      <c r="B333" s="164"/>
      <c r="D333" s="165" t="s">
        <v>183</v>
      </c>
      <c r="E333" s="166" t="s">
        <v>1</v>
      </c>
      <c r="F333" s="167" t="s">
        <v>435</v>
      </c>
      <c r="H333" s="168">
        <v>4339.68</v>
      </c>
      <c r="I333" s="169"/>
      <c r="L333" s="164"/>
      <c r="M333" s="170"/>
      <c r="N333" s="171"/>
      <c r="O333" s="171"/>
      <c r="P333" s="171"/>
      <c r="Q333" s="171"/>
      <c r="R333" s="171"/>
      <c r="S333" s="171"/>
      <c r="T333" s="172"/>
      <c r="AT333" s="166" t="s">
        <v>183</v>
      </c>
      <c r="AU333" s="166" t="s">
        <v>81</v>
      </c>
      <c r="AV333" s="13" t="s">
        <v>81</v>
      </c>
      <c r="AW333" s="13" t="s">
        <v>29</v>
      </c>
      <c r="AX333" s="13" t="s">
        <v>72</v>
      </c>
      <c r="AY333" s="166" t="s">
        <v>175</v>
      </c>
    </row>
    <row r="334" spans="1:65" s="13" customFormat="1">
      <c r="B334" s="164"/>
      <c r="D334" s="165" t="s">
        <v>183</v>
      </c>
      <c r="E334" s="166" t="s">
        <v>1</v>
      </c>
      <c r="F334" s="167" t="s">
        <v>436</v>
      </c>
      <c r="H334" s="168">
        <v>3723.2040000000002</v>
      </c>
      <c r="I334" s="169"/>
      <c r="L334" s="164"/>
      <c r="M334" s="170"/>
      <c r="N334" s="171"/>
      <c r="O334" s="171"/>
      <c r="P334" s="171"/>
      <c r="Q334" s="171"/>
      <c r="R334" s="171"/>
      <c r="S334" s="171"/>
      <c r="T334" s="172"/>
      <c r="AT334" s="166" t="s">
        <v>183</v>
      </c>
      <c r="AU334" s="166" t="s">
        <v>81</v>
      </c>
      <c r="AV334" s="13" t="s">
        <v>81</v>
      </c>
      <c r="AW334" s="13" t="s">
        <v>29</v>
      </c>
      <c r="AX334" s="13" t="s">
        <v>72</v>
      </c>
      <c r="AY334" s="166" t="s">
        <v>175</v>
      </c>
    </row>
    <row r="335" spans="1:65" s="13" customFormat="1">
      <c r="B335" s="164"/>
      <c r="D335" s="165" t="s">
        <v>183</v>
      </c>
      <c r="E335" s="166" t="s">
        <v>1</v>
      </c>
      <c r="F335" s="167" t="s">
        <v>437</v>
      </c>
      <c r="H335" s="168">
        <v>775.2</v>
      </c>
      <c r="I335" s="169"/>
      <c r="L335" s="164"/>
      <c r="M335" s="170"/>
      <c r="N335" s="171"/>
      <c r="O335" s="171"/>
      <c r="P335" s="171"/>
      <c r="Q335" s="171"/>
      <c r="R335" s="171"/>
      <c r="S335" s="171"/>
      <c r="T335" s="172"/>
      <c r="AT335" s="166" t="s">
        <v>183</v>
      </c>
      <c r="AU335" s="166" t="s">
        <v>81</v>
      </c>
      <c r="AV335" s="13" t="s">
        <v>81</v>
      </c>
      <c r="AW335" s="13" t="s">
        <v>29</v>
      </c>
      <c r="AX335" s="13" t="s">
        <v>72</v>
      </c>
      <c r="AY335" s="166" t="s">
        <v>175</v>
      </c>
    </row>
    <row r="336" spans="1:65" s="13" customFormat="1">
      <c r="B336" s="164"/>
      <c r="D336" s="165" t="s">
        <v>183</v>
      </c>
      <c r="E336" s="166" t="s">
        <v>1</v>
      </c>
      <c r="F336" s="167" t="s">
        <v>438</v>
      </c>
      <c r="H336" s="168">
        <v>1078.48</v>
      </c>
      <c r="I336" s="169"/>
      <c r="L336" s="164"/>
      <c r="M336" s="170"/>
      <c r="N336" s="171"/>
      <c r="O336" s="171"/>
      <c r="P336" s="171"/>
      <c r="Q336" s="171"/>
      <c r="R336" s="171"/>
      <c r="S336" s="171"/>
      <c r="T336" s="172"/>
      <c r="AT336" s="166" t="s">
        <v>183</v>
      </c>
      <c r="AU336" s="166" t="s">
        <v>81</v>
      </c>
      <c r="AV336" s="13" t="s">
        <v>81</v>
      </c>
      <c r="AW336" s="13" t="s">
        <v>29</v>
      </c>
      <c r="AX336" s="13" t="s">
        <v>72</v>
      </c>
      <c r="AY336" s="166" t="s">
        <v>175</v>
      </c>
    </row>
    <row r="337" spans="1:65" s="14" customFormat="1">
      <c r="B337" s="173"/>
      <c r="D337" s="165" t="s">
        <v>183</v>
      </c>
      <c r="E337" s="174" t="s">
        <v>1</v>
      </c>
      <c r="F337" s="175" t="s">
        <v>185</v>
      </c>
      <c r="H337" s="176">
        <v>30168.402999999998</v>
      </c>
      <c r="I337" s="177"/>
      <c r="L337" s="173"/>
      <c r="M337" s="178"/>
      <c r="N337" s="179"/>
      <c r="O337" s="179"/>
      <c r="P337" s="179"/>
      <c r="Q337" s="179"/>
      <c r="R337" s="179"/>
      <c r="S337" s="179"/>
      <c r="T337" s="180"/>
      <c r="AT337" s="174" t="s">
        <v>183</v>
      </c>
      <c r="AU337" s="174" t="s">
        <v>81</v>
      </c>
      <c r="AV337" s="14" t="s">
        <v>181</v>
      </c>
      <c r="AW337" s="14" t="s">
        <v>29</v>
      </c>
      <c r="AX337" s="14" t="s">
        <v>79</v>
      </c>
      <c r="AY337" s="174" t="s">
        <v>175</v>
      </c>
    </row>
    <row r="338" spans="1:65" s="2" customFormat="1" ht="33" customHeight="1">
      <c r="A338" s="32"/>
      <c r="B338" s="149"/>
      <c r="C338" s="150" t="s">
        <v>439</v>
      </c>
      <c r="D338" s="150" t="s">
        <v>177</v>
      </c>
      <c r="E338" s="151" t="s">
        <v>440</v>
      </c>
      <c r="F338" s="152" t="s">
        <v>441</v>
      </c>
      <c r="G338" s="153" t="s">
        <v>267</v>
      </c>
      <c r="H338" s="154">
        <v>10280.198</v>
      </c>
      <c r="I338" s="155"/>
      <c r="J338" s="156">
        <f>ROUND(I338*H338,2)</f>
        <v>0</v>
      </c>
      <c r="K338" s="157"/>
      <c r="L338" s="33"/>
      <c r="M338" s="158" t="s">
        <v>1</v>
      </c>
      <c r="N338" s="159" t="s">
        <v>37</v>
      </c>
      <c r="O338" s="58"/>
      <c r="P338" s="160">
        <f>O338*H338</f>
        <v>0</v>
      </c>
      <c r="Q338" s="160">
        <v>0</v>
      </c>
      <c r="R338" s="160">
        <f>Q338*H338</f>
        <v>0</v>
      </c>
      <c r="S338" s="160">
        <v>0</v>
      </c>
      <c r="T338" s="161">
        <f>S338*H338</f>
        <v>0</v>
      </c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R338" s="162" t="s">
        <v>181</v>
      </c>
      <c r="AT338" s="162" t="s">
        <v>177</v>
      </c>
      <c r="AU338" s="162" t="s">
        <v>81</v>
      </c>
      <c r="AY338" s="17" t="s">
        <v>175</v>
      </c>
      <c r="BE338" s="163">
        <f>IF(N338="základní",J338,0)</f>
        <v>0</v>
      </c>
      <c r="BF338" s="163">
        <f>IF(N338="snížená",J338,0)</f>
        <v>0</v>
      </c>
      <c r="BG338" s="163">
        <f>IF(N338="zákl. přenesená",J338,0)</f>
        <v>0</v>
      </c>
      <c r="BH338" s="163">
        <f>IF(N338="sníž. přenesená",J338,0)</f>
        <v>0</v>
      </c>
      <c r="BI338" s="163">
        <f>IF(N338="nulová",J338,0)</f>
        <v>0</v>
      </c>
      <c r="BJ338" s="17" t="s">
        <v>79</v>
      </c>
      <c r="BK338" s="163">
        <f>ROUND(I338*H338,2)</f>
        <v>0</v>
      </c>
      <c r="BL338" s="17" t="s">
        <v>181</v>
      </c>
      <c r="BM338" s="162" t="s">
        <v>442</v>
      </c>
    </row>
    <row r="339" spans="1:65" s="15" customFormat="1">
      <c r="B339" s="181"/>
      <c r="D339" s="165" t="s">
        <v>183</v>
      </c>
      <c r="E339" s="182" t="s">
        <v>1</v>
      </c>
      <c r="F339" s="183" t="s">
        <v>443</v>
      </c>
      <c r="H339" s="182" t="s">
        <v>1</v>
      </c>
      <c r="I339" s="184"/>
      <c r="L339" s="181"/>
      <c r="M339" s="185"/>
      <c r="N339" s="186"/>
      <c r="O339" s="186"/>
      <c r="P339" s="186"/>
      <c r="Q339" s="186"/>
      <c r="R339" s="186"/>
      <c r="S339" s="186"/>
      <c r="T339" s="187"/>
      <c r="AT339" s="182" t="s">
        <v>183</v>
      </c>
      <c r="AU339" s="182" t="s">
        <v>81</v>
      </c>
      <c r="AV339" s="15" t="s">
        <v>79</v>
      </c>
      <c r="AW339" s="15" t="s">
        <v>29</v>
      </c>
      <c r="AX339" s="15" t="s">
        <v>72</v>
      </c>
      <c r="AY339" s="182" t="s">
        <v>175</v>
      </c>
    </row>
    <row r="340" spans="1:65" s="13" customFormat="1">
      <c r="B340" s="164"/>
      <c r="D340" s="165" t="s">
        <v>183</v>
      </c>
      <c r="E340" s="166" t="s">
        <v>1</v>
      </c>
      <c r="F340" s="167" t="s">
        <v>444</v>
      </c>
      <c r="H340" s="168">
        <v>10280.198</v>
      </c>
      <c r="I340" s="169"/>
      <c r="L340" s="164"/>
      <c r="M340" s="170"/>
      <c r="N340" s="171"/>
      <c r="O340" s="171"/>
      <c r="P340" s="171"/>
      <c r="Q340" s="171"/>
      <c r="R340" s="171"/>
      <c r="S340" s="171"/>
      <c r="T340" s="172"/>
      <c r="AT340" s="166" t="s">
        <v>183</v>
      </c>
      <c r="AU340" s="166" t="s">
        <v>81</v>
      </c>
      <c r="AV340" s="13" t="s">
        <v>81</v>
      </c>
      <c r="AW340" s="13" t="s">
        <v>29</v>
      </c>
      <c r="AX340" s="13" t="s">
        <v>72</v>
      </c>
      <c r="AY340" s="166" t="s">
        <v>175</v>
      </c>
    </row>
    <row r="341" spans="1:65" s="14" customFormat="1">
      <c r="B341" s="173"/>
      <c r="D341" s="165" t="s">
        <v>183</v>
      </c>
      <c r="E341" s="174" t="s">
        <v>1</v>
      </c>
      <c r="F341" s="175" t="s">
        <v>185</v>
      </c>
      <c r="H341" s="176">
        <v>10280.198</v>
      </c>
      <c r="I341" s="177"/>
      <c r="L341" s="173"/>
      <c r="M341" s="178"/>
      <c r="N341" s="179"/>
      <c r="O341" s="179"/>
      <c r="P341" s="179"/>
      <c r="Q341" s="179"/>
      <c r="R341" s="179"/>
      <c r="S341" s="179"/>
      <c r="T341" s="180"/>
      <c r="AT341" s="174" t="s">
        <v>183</v>
      </c>
      <c r="AU341" s="174" t="s">
        <v>81</v>
      </c>
      <c r="AV341" s="14" t="s">
        <v>181</v>
      </c>
      <c r="AW341" s="14" t="s">
        <v>29</v>
      </c>
      <c r="AX341" s="14" t="s">
        <v>79</v>
      </c>
      <c r="AY341" s="174" t="s">
        <v>175</v>
      </c>
    </row>
    <row r="342" spans="1:65" s="2" customFormat="1" ht="33" customHeight="1">
      <c r="A342" s="32"/>
      <c r="B342" s="149"/>
      <c r="C342" s="150" t="s">
        <v>445</v>
      </c>
      <c r="D342" s="150" t="s">
        <v>177</v>
      </c>
      <c r="E342" s="151" t="s">
        <v>446</v>
      </c>
      <c r="F342" s="152" t="s">
        <v>447</v>
      </c>
      <c r="G342" s="153" t="s">
        <v>267</v>
      </c>
      <c r="H342" s="154">
        <v>102801.98</v>
      </c>
      <c r="I342" s="155"/>
      <c r="J342" s="156">
        <f>ROUND(I342*H342,2)</f>
        <v>0</v>
      </c>
      <c r="K342" s="157"/>
      <c r="L342" s="33"/>
      <c r="M342" s="158" t="s">
        <v>1</v>
      </c>
      <c r="N342" s="159" t="s">
        <v>37</v>
      </c>
      <c r="O342" s="58"/>
      <c r="P342" s="160">
        <f>O342*H342</f>
        <v>0</v>
      </c>
      <c r="Q342" s="160">
        <v>0</v>
      </c>
      <c r="R342" s="160">
        <f>Q342*H342</f>
        <v>0</v>
      </c>
      <c r="S342" s="160">
        <v>0</v>
      </c>
      <c r="T342" s="161">
        <f>S342*H342</f>
        <v>0</v>
      </c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R342" s="162" t="s">
        <v>181</v>
      </c>
      <c r="AT342" s="162" t="s">
        <v>177</v>
      </c>
      <c r="AU342" s="162" t="s">
        <v>81</v>
      </c>
      <c r="AY342" s="17" t="s">
        <v>175</v>
      </c>
      <c r="BE342" s="163">
        <f>IF(N342="základní",J342,0)</f>
        <v>0</v>
      </c>
      <c r="BF342" s="163">
        <f>IF(N342="snížená",J342,0)</f>
        <v>0</v>
      </c>
      <c r="BG342" s="163">
        <f>IF(N342="zákl. přenesená",J342,0)</f>
        <v>0</v>
      </c>
      <c r="BH342" s="163">
        <f>IF(N342="sníž. přenesená",J342,0)</f>
        <v>0</v>
      </c>
      <c r="BI342" s="163">
        <f>IF(N342="nulová",J342,0)</f>
        <v>0</v>
      </c>
      <c r="BJ342" s="17" t="s">
        <v>79</v>
      </c>
      <c r="BK342" s="163">
        <f>ROUND(I342*H342,2)</f>
        <v>0</v>
      </c>
      <c r="BL342" s="17" t="s">
        <v>181</v>
      </c>
      <c r="BM342" s="162" t="s">
        <v>448</v>
      </c>
    </row>
    <row r="343" spans="1:65" s="13" customFormat="1">
      <c r="B343" s="164"/>
      <c r="D343" s="165" t="s">
        <v>183</v>
      </c>
      <c r="F343" s="167" t="s">
        <v>449</v>
      </c>
      <c r="H343" s="168">
        <v>102801.98</v>
      </c>
      <c r="I343" s="169"/>
      <c r="L343" s="164"/>
      <c r="M343" s="170"/>
      <c r="N343" s="171"/>
      <c r="O343" s="171"/>
      <c r="P343" s="171"/>
      <c r="Q343" s="171"/>
      <c r="R343" s="171"/>
      <c r="S343" s="171"/>
      <c r="T343" s="172"/>
      <c r="AT343" s="166" t="s">
        <v>183</v>
      </c>
      <c r="AU343" s="166" t="s">
        <v>81</v>
      </c>
      <c r="AV343" s="13" t="s">
        <v>81</v>
      </c>
      <c r="AW343" s="13" t="s">
        <v>3</v>
      </c>
      <c r="AX343" s="13" t="s">
        <v>79</v>
      </c>
      <c r="AY343" s="166" t="s">
        <v>175</v>
      </c>
    </row>
    <row r="344" spans="1:65" s="2" customFormat="1" ht="21.75" customHeight="1">
      <c r="A344" s="32"/>
      <c r="B344" s="149"/>
      <c r="C344" s="150" t="s">
        <v>450</v>
      </c>
      <c r="D344" s="150" t="s">
        <v>177</v>
      </c>
      <c r="E344" s="151" t="s">
        <v>451</v>
      </c>
      <c r="F344" s="152" t="s">
        <v>452</v>
      </c>
      <c r="G344" s="153" t="s">
        <v>267</v>
      </c>
      <c r="H344" s="154">
        <v>19654.883000000002</v>
      </c>
      <c r="I344" s="155"/>
      <c r="J344" s="156">
        <f>ROUND(I344*H344,2)</f>
        <v>0</v>
      </c>
      <c r="K344" s="157"/>
      <c r="L344" s="33"/>
      <c r="M344" s="158" t="s">
        <v>1</v>
      </c>
      <c r="N344" s="159" t="s">
        <v>37</v>
      </c>
      <c r="O344" s="58"/>
      <c r="P344" s="160">
        <f>O344*H344</f>
        <v>0</v>
      </c>
      <c r="Q344" s="160">
        <v>0</v>
      </c>
      <c r="R344" s="160">
        <f>Q344*H344</f>
        <v>0</v>
      </c>
      <c r="S344" s="160">
        <v>0</v>
      </c>
      <c r="T344" s="161">
        <f>S344*H344</f>
        <v>0</v>
      </c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R344" s="162" t="s">
        <v>181</v>
      </c>
      <c r="AT344" s="162" t="s">
        <v>177</v>
      </c>
      <c r="AU344" s="162" t="s">
        <v>81</v>
      </c>
      <c r="AY344" s="17" t="s">
        <v>175</v>
      </c>
      <c r="BE344" s="163">
        <f>IF(N344="základní",J344,0)</f>
        <v>0</v>
      </c>
      <c r="BF344" s="163">
        <f>IF(N344="snížená",J344,0)</f>
        <v>0</v>
      </c>
      <c r="BG344" s="163">
        <f>IF(N344="zákl. přenesená",J344,0)</f>
        <v>0</v>
      </c>
      <c r="BH344" s="163">
        <f>IF(N344="sníž. přenesená",J344,0)</f>
        <v>0</v>
      </c>
      <c r="BI344" s="163">
        <f>IF(N344="nulová",J344,0)</f>
        <v>0</v>
      </c>
      <c r="BJ344" s="17" t="s">
        <v>79</v>
      </c>
      <c r="BK344" s="163">
        <f>ROUND(I344*H344,2)</f>
        <v>0</v>
      </c>
      <c r="BL344" s="17" t="s">
        <v>181</v>
      </c>
      <c r="BM344" s="162" t="s">
        <v>453</v>
      </c>
    </row>
    <row r="345" spans="1:65" s="13" customFormat="1">
      <c r="B345" s="164"/>
      <c r="D345" s="165" t="s">
        <v>183</v>
      </c>
      <c r="E345" s="166" t="s">
        <v>1</v>
      </c>
      <c r="F345" s="167" t="s">
        <v>454</v>
      </c>
      <c r="H345" s="168">
        <v>10125.919</v>
      </c>
      <c r="I345" s="169"/>
      <c r="L345" s="164"/>
      <c r="M345" s="170"/>
      <c r="N345" s="171"/>
      <c r="O345" s="171"/>
      <c r="P345" s="171"/>
      <c r="Q345" s="171"/>
      <c r="R345" s="171"/>
      <c r="S345" s="171"/>
      <c r="T345" s="172"/>
      <c r="AT345" s="166" t="s">
        <v>183</v>
      </c>
      <c r="AU345" s="166" t="s">
        <v>81</v>
      </c>
      <c r="AV345" s="13" t="s">
        <v>81</v>
      </c>
      <c r="AW345" s="13" t="s">
        <v>29</v>
      </c>
      <c r="AX345" s="13" t="s">
        <v>72</v>
      </c>
      <c r="AY345" s="166" t="s">
        <v>175</v>
      </c>
    </row>
    <row r="346" spans="1:65" s="13" customFormat="1">
      <c r="B346" s="164"/>
      <c r="D346" s="165" t="s">
        <v>183</v>
      </c>
      <c r="E346" s="166" t="s">
        <v>1</v>
      </c>
      <c r="F346" s="167" t="s">
        <v>435</v>
      </c>
      <c r="H346" s="168">
        <v>4339.68</v>
      </c>
      <c r="I346" s="169"/>
      <c r="L346" s="164"/>
      <c r="M346" s="170"/>
      <c r="N346" s="171"/>
      <c r="O346" s="171"/>
      <c r="P346" s="171"/>
      <c r="Q346" s="171"/>
      <c r="R346" s="171"/>
      <c r="S346" s="171"/>
      <c r="T346" s="172"/>
      <c r="AT346" s="166" t="s">
        <v>183</v>
      </c>
      <c r="AU346" s="166" t="s">
        <v>81</v>
      </c>
      <c r="AV346" s="13" t="s">
        <v>81</v>
      </c>
      <c r="AW346" s="13" t="s">
        <v>29</v>
      </c>
      <c r="AX346" s="13" t="s">
        <v>72</v>
      </c>
      <c r="AY346" s="166" t="s">
        <v>175</v>
      </c>
    </row>
    <row r="347" spans="1:65" s="13" customFormat="1">
      <c r="B347" s="164"/>
      <c r="D347" s="165" t="s">
        <v>183</v>
      </c>
      <c r="E347" s="166" t="s">
        <v>1</v>
      </c>
      <c r="F347" s="167" t="s">
        <v>436</v>
      </c>
      <c r="H347" s="168">
        <v>3723.2040000000002</v>
      </c>
      <c r="I347" s="169"/>
      <c r="L347" s="164"/>
      <c r="M347" s="170"/>
      <c r="N347" s="171"/>
      <c r="O347" s="171"/>
      <c r="P347" s="171"/>
      <c r="Q347" s="171"/>
      <c r="R347" s="171"/>
      <c r="S347" s="171"/>
      <c r="T347" s="172"/>
      <c r="AT347" s="166" t="s">
        <v>183</v>
      </c>
      <c r="AU347" s="166" t="s">
        <v>81</v>
      </c>
      <c r="AV347" s="13" t="s">
        <v>81</v>
      </c>
      <c r="AW347" s="13" t="s">
        <v>29</v>
      </c>
      <c r="AX347" s="13" t="s">
        <v>72</v>
      </c>
      <c r="AY347" s="166" t="s">
        <v>175</v>
      </c>
    </row>
    <row r="348" spans="1:65" s="13" customFormat="1">
      <c r="B348" s="164"/>
      <c r="D348" s="165" t="s">
        <v>183</v>
      </c>
      <c r="E348" s="166" t="s">
        <v>1</v>
      </c>
      <c r="F348" s="167" t="s">
        <v>455</v>
      </c>
      <c r="H348" s="168">
        <v>387.6</v>
      </c>
      <c r="I348" s="169"/>
      <c r="L348" s="164"/>
      <c r="M348" s="170"/>
      <c r="N348" s="171"/>
      <c r="O348" s="171"/>
      <c r="P348" s="171"/>
      <c r="Q348" s="171"/>
      <c r="R348" s="171"/>
      <c r="S348" s="171"/>
      <c r="T348" s="172"/>
      <c r="AT348" s="166" t="s">
        <v>183</v>
      </c>
      <c r="AU348" s="166" t="s">
        <v>81</v>
      </c>
      <c r="AV348" s="13" t="s">
        <v>81</v>
      </c>
      <c r="AW348" s="13" t="s">
        <v>29</v>
      </c>
      <c r="AX348" s="13" t="s">
        <v>72</v>
      </c>
      <c r="AY348" s="166" t="s">
        <v>175</v>
      </c>
    </row>
    <row r="349" spans="1:65" s="13" customFormat="1">
      <c r="B349" s="164"/>
      <c r="D349" s="165" t="s">
        <v>183</v>
      </c>
      <c r="E349" s="166" t="s">
        <v>1</v>
      </c>
      <c r="F349" s="167" t="s">
        <v>438</v>
      </c>
      <c r="H349" s="168">
        <v>1078.48</v>
      </c>
      <c r="I349" s="169"/>
      <c r="L349" s="164"/>
      <c r="M349" s="170"/>
      <c r="N349" s="171"/>
      <c r="O349" s="171"/>
      <c r="P349" s="171"/>
      <c r="Q349" s="171"/>
      <c r="R349" s="171"/>
      <c r="S349" s="171"/>
      <c r="T349" s="172"/>
      <c r="AT349" s="166" t="s">
        <v>183</v>
      </c>
      <c r="AU349" s="166" t="s">
        <v>81</v>
      </c>
      <c r="AV349" s="13" t="s">
        <v>81</v>
      </c>
      <c r="AW349" s="13" t="s">
        <v>29</v>
      </c>
      <c r="AX349" s="13" t="s">
        <v>72</v>
      </c>
      <c r="AY349" s="166" t="s">
        <v>175</v>
      </c>
    </row>
    <row r="350" spans="1:65" s="14" customFormat="1">
      <c r="B350" s="173"/>
      <c r="D350" s="165" t="s">
        <v>183</v>
      </c>
      <c r="E350" s="174" t="s">
        <v>1</v>
      </c>
      <c r="F350" s="175" t="s">
        <v>185</v>
      </c>
      <c r="H350" s="176">
        <v>19654.883000000002</v>
      </c>
      <c r="I350" s="177"/>
      <c r="L350" s="173"/>
      <c r="M350" s="178"/>
      <c r="N350" s="179"/>
      <c r="O350" s="179"/>
      <c r="P350" s="179"/>
      <c r="Q350" s="179"/>
      <c r="R350" s="179"/>
      <c r="S350" s="179"/>
      <c r="T350" s="180"/>
      <c r="AT350" s="174" t="s">
        <v>183</v>
      </c>
      <c r="AU350" s="174" t="s">
        <v>81</v>
      </c>
      <c r="AV350" s="14" t="s">
        <v>181</v>
      </c>
      <c r="AW350" s="14" t="s">
        <v>29</v>
      </c>
      <c r="AX350" s="14" t="s">
        <v>79</v>
      </c>
      <c r="AY350" s="174" t="s">
        <v>175</v>
      </c>
    </row>
    <row r="351" spans="1:65" s="2" customFormat="1" ht="33" customHeight="1">
      <c r="A351" s="32"/>
      <c r="B351" s="149"/>
      <c r="C351" s="150" t="s">
        <v>456</v>
      </c>
      <c r="D351" s="150" t="s">
        <v>177</v>
      </c>
      <c r="E351" s="151" t="s">
        <v>457</v>
      </c>
      <c r="F351" s="152" t="s">
        <v>458</v>
      </c>
      <c r="G351" s="153" t="s">
        <v>459</v>
      </c>
      <c r="H351" s="154">
        <v>17476.337</v>
      </c>
      <c r="I351" s="155"/>
      <c r="J351" s="156">
        <f>ROUND(I351*H351,2)</f>
        <v>0</v>
      </c>
      <c r="K351" s="157"/>
      <c r="L351" s="33"/>
      <c r="M351" s="158" t="s">
        <v>1</v>
      </c>
      <c r="N351" s="159" t="s">
        <v>37</v>
      </c>
      <c r="O351" s="58"/>
      <c r="P351" s="160">
        <f>O351*H351</f>
        <v>0</v>
      </c>
      <c r="Q351" s="160">
        <v>0</v>
      </c>
      <c r="R351" s="160">
        <f>Q351*H351</f>
        <v>0</v>
      </c>
      <c r="S351" s="160">
        <v>0</v>
      </c>
      <c r="T351" s="161">
        <f>S351*H351</f>
        <v>0</v>
      </c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R351" s="162" t="s">
        <v>181</v>
      </c>
      <c r="AT351" s="162" t="s">
        <v>177</v>
      </c>
      <c r="AU351" s="162" t="s">
        <v>81</v>
      </c>
      <c r="AY351" s="17" t="s">
        <v>175</v>
      </c>
      <c r="BE351" s="163">
        <f>IF(N351="základní",J351,0)</f>
        <v>0</v>
      </c>
      <c r="BF351" s="163">
        <f>IF(N351="snížená",J351,0)</f>
        <v>0</v>
      </c>
      <c r="BG351" s="163">
        <f>IF(N351="zákl. přenesená",J351,0)</f>
        <v>0</v>
      </c>
      <c r="BH351" s="163">
        <f>IF(N351="sníž. přenesená",J351,0)</f>
        <v>0</v>
      </c>
      <c r="BI351" s="163">
        <f>IF(N351="nulová",J351,0)</f>
        <v>0</v>
      </c>
      <c r="BJ351" s="17" t="s">
        <v>79</v>
      </c>
      <c r="BK351" s="163">
        <f>ROUND(I351*H351,2)</f>
        <v>0</v>
      </c>
      <c r="BL351" s="17" t="s">
        <v>181</v>
      </c>
      <c r="BM351" s="162" t="s">
        <v>460</v>
      </c>
    </row>
    <row r="352" spans="1:65" s="13" customFormat="1">
      <c r="B352" s="164"/>
      <c r="D352" s="165" t="s">
        <v>183</v>
      </c>
      <c r="E352" s="166" t="s">
        <v>1</v>
      </c>
      <c r="F352" s="167" t="s">
        <v>461</v>
      </c>
      <c r="H352" s="168">
        <v>17476.337</v>
      </c>
      <c r="I352" s="169"/>
      <c r="L352" s="164"/>
      <c r="M352" s="170"/>
      <c r="N352" s="171"/>
      <c r="O352" s="171"/>
      <c r="P352" s="171"/>
      <c r="Q352" s="171"/>
      <c r="R352" s="171"/>
      <c r="S352" s="171"/>
      <c r="T352" s="172"/>
      <c r="AT352" s="166" t="s">
        <v>183</v>
      </c>
      <c r="AU352" s="166" t="s">
        <v>81</v>
      </c>
      <c r="AV352" s="13" t="s">
        <v>81</v>
      </c>
      <c r="AW352" s="13" t="s">
        <v>29</v>
      </c>
      <c r="AX352" s="13" t="s">
        <v>72</v>
      </c>
      <c r="AY352" s="166" t="s">
        <v>175</v>
      </c>
    </row>
    <row r="353" spans="1:65" s="14" customFormat="1">
      <c r="B353" s="173"/>
      <c r="D353" s="165" t="s">
        <v>183</v>
      </c>
      <c r="E353" s="174" t="s">
        <v>1</v>
      </c>
      <c r="F353" s="175" t="s">
        <v>185</v>
      </c>
      <c r="H353" s="176">
        <v>17476.337</v>
      </c>
      <c r="I353" s="177"/>
      <c r="L353" s="173"/>
      <c r="M353" s="178"/>
      <c r="N353" s="179"/>
      <c r="O353" s="179"/>
      <c r="P353" s="179"/>
      <c r="Q353" s="179"/>
      <c r="R353" s="179"/>
      <c r="S353" s="179"/>
      <c r="T353" s="180"/>
      <c r="AT353" s="174" t="s">
        <v>183</v>
      </c>
      <c r="AU353" s="174" t="s">
        <v>81</v>
      </c>
      <c r="AV353" s="14" t="s">
        <v>181</v>
      </c>
      <c r="AW353" s="14" t="s">
        <v>29</v>
      </c>
      <c r="AX353" s="14" t="s">
        <v>79</v>
      </c>
      <c r="AY353" s="174" t="s">
        <v>175</v>
      </c>
    </row>
    <row r="354" spans="1:65" s="2" customFormat="1" ht="21.75" customHeight="1">
      <c r="A354" s="32"/>
      <c r="B354" s="149"/>
      <c r="C354" s="150" t="s">
        <v>462</v>
      </c>
      <c r="D354" s="150" t="s">
        <v>177</v>
      </c>
      <c r="E354" s="151" t="s">
        <v>463</v>
      </c>
      <c r="F354" s="152" t="s">
        <v>464</v>
      </c>
      <c r="G354" s="153" t="s">
        <v>267</v>
      </c>
      <c r="H354" s="154">
        <v>14465.599</v>
      </c>
      <c r="I354" s="155"/>
      <c r="J354" s="156">
        <f>ROUND(I354*H354,2)</f>
        <v>0</v>
      </c>
      <c r="K354" s="157"/>
      <c r="L354" s="33"/>
      <c r="M354" s="158" t="s">
        <v>1</v>
      </c>
      <c r="N354" s="159" t="s">
        <v>37</v>
      </c>
      <c r="O354" s="58"/>
      <c r="P354" s="160">
        <f>O354*H354</f>
        <v>0</v>
      </c>
      <c r="Q354" s="160">
        <v>0</v>
      </c>
      <c r="R354" s="160">
        <f>Q354*H354</f>
        <v>0</v>
      </c>
      <c r="S354" s="160">
        <v>0</v>
      </c>
      <c r="T354" s="161">
        <f>S354*H354</f>
        <v>0</v>
      </c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R354" s="162" t="s">
        <v>181</v>
      </c>
      <c r="AT354" s="162" t="s">
        <v>177</v>
      </c>
      <c r="AU354" s="162" t="s">
        <v>81</v>
      </c>
      <c r="AY354" s="17" t="s">
        <v>175</v>
      </c>
      <c r="BE354" s="163">
        <f>IF(N354="základní",J354,0)</f>
        <v>0</v>
      </c>
      <c r="BF354" s="163">
        <f>IF(N354="snížená",J354,0)</f>
        <v>0</v>
      </c>
      <c r="BG354" s="163">
        <f>IF(N354="zákl. přenesená",J354,0)</f>
        <v>0</v>
      </c>
      <c r="BH354" s="163">
        <f>IF(N354="sníž. přenesená",J354,0)</f>
        <v>0</v>
      </c>
      <c r="BI354" s="163">
        <f>IF(N354="nulová",J354,0)</f>
        <v>0</v>
      </c>
      <c r="BJ354" s="17" t="s">
        <v>79</v>
      </c>
      <c r="BK354" s="163">
        <f>ROUND(I354*H354,2)</f>
        <v>0</v>
      </c>
      <c r="BL354" s="17" t="s">
        <v>181</v>
      </c>
      <c r="BM354" s="162" t="s">
        <v>465</v>
      </c>
    </row>
    <row r="355" spans="1:65" s="13" customFormat="1">
      <c r="B355" s="164"/>
      <c r="D355" s="165" t="s">
        <v>183</v>
      </c>
      <c r="E355" s="166" t="s">
        <v>1</v>
      </c>
      <c r="F355" s="167" t="s">
        <v>466</v>
      </c>
      <c r="H355" s="168">
        <v>20166.956999999999</v>
      </c>
      <c r="I355" s="169"/>
      <c r="L355" s="164"/>
      <c r="M355" s="170"/>
      <c r="N355" s="171"/>
      <c r="O355" s="171"/>
      <c r="P355" s="171"/>
      <c r="Q355" s="171"/>
      <c r="R355" s="171"/>
      <c r="S355" s="171"/>
      <c r="T355" s="172"/>
      <c r="AT355" s="166" t="s">
        <v>183</v>
      </c>
      <c r="AU355" s="166" t="s">
        <v>81</v>
      </c>
      <c r="AV355" s="13" t="s">
        <v>81</v>
      </c>
      <c r="AW355" s="13" t="s">
        <v>29</v>
      </c>
      <c r="AX355" s="13" t="s">
        <v>72</v>
      </c>
      <c r="AY355" s="166" t="s">
        <v>175</v>
      </c>
    </row>
    <row r="356" spans="1:65" s="13" customFormat="1" ht="33.75">
      <c r="B356" s="164"/>
      <c r="D356" s="165" t="s">
        <v>183</v>
      </c>
      <c r="E356" s="166" t="s">
        <v>1</v>
      </c>
      <c r="F356" s="167" t="s">
        <v>467</v>
      </c>
      <c r="H356" s="168">
        <v>-5940.518</v>
      </c>
      <c r="I356" s="169"/>
      <c r="L356" s="164"/>
      <c r="M356" s="170"/>
      <c r="N356" s="171"/>
      <c r="O356" s="171"/>
      <c r="P356" s="171"/>
      <c r="Q356" s="171"/>
      <c r="R356" s="171"/>
      <c r="S356" s="171"/>
      <c r="T356" s="172"/>
      <c r="AT356" s="166" t="s">
        <v>183</v>
      </c>
      <c r="AU356" s="166" t="s">
        <v>81</v>
      </c>
      <c r="AV356" s="13" t="s">
        <v>81</v>
      </c>
      <c r="AW356" s="13" t="s">
        <v>29</v>
      </c>
      <c r="AX356" s="13" t="s">
        <v>72</v>
      </c>
      <c r="AY356" s="166" t="s">
        <v>175</v>
      </c>
    </row>
    <row r="357" spans="1:65" s="13" customFormat="1">
      <c r="B357" s="164"/>
      <c r="D357" s="165" t="s">
        <v>183</v>
      </c>
      <c r="E357" s="166" t="s">
        <v>1</v>
      </c>
      <c r="F357" s="167" t="s">
        <v>468</v>
      </c>
      <c r="H357" s="168">
        <v>239.16</v>
      </c>
      <c r="I357" s="169"/>
      <c r="L357" s="164"/>
      <c r="M357" s="170"/>
      <c r="N357" s="171"/>
      <c r="O357" s="171"/>
      <c r="P357" s="171"/>
      <c r="Q357" s="171"/>
      <c r="R357" s="171"/>
      <c r="S357" s="171"/>
      <c r="T357" s="172"/>
      <c r="AT357" s="166" t="s">
        <v>183</v>
      </c>
      <c r="AU357" s="166" t="s">
        <v>81</v>
      </c>
      <c r="AV357" s="13" t="s">
        <v>81</v>
      </c>
      <c r="AW357" s="13" t="s">
        <v>29</v>
      </c>
      <c r="AX357" s="13" t="s">
        <v>72</v>
      </c>
      <c r="AY357" s="166" t="s">
        <v>175</v>
      </c>
    </row>
    <row r="358" spans="1:65" s="14" customFormat="1">
      <c r="B358" s="173"/>
      <c r="D358" s="165" t="s">
        <v>183</v>
      </c>
      <c r="E358" s="174" t="s">
        <v>1</v>
      </c>
      <c r="F358" s="175" t="s">
        <v>185</v>
      </c>
      <c r="H358" s="176">
        <v>14465.599</v>
      </c>
      <c r="I358" s="177"/>
      <c r="L358" s="173"/>
      <c r="M358" s="178"/>
      <c r="N358" s="179"/>
      <c r="O358" s="179"/>
      <c r="P358" s="179"/>
      <c r="Q358" s="179"/>
      <c r="R358" s="179"/>
      <c r="S358" s="179"/>
      <c r="T358" s="180"/>
      <c r="AT358" s="174" t="s">
        <v>183</v>
      </c>
      <c r="AU358" s="174" t="s">
        <v>81</v>
      </c>
      <c r="AV358" s="14" t="s">
        <v>181</v>
      </c>
      <c r="AW358" s="14" t="s">
        <v>29</v>
      </c>
      <c r="AX358" s="14" t="s">
        <v>79</v>
      </c>
      <c r="AY358" s="174" t="s">
        <v>175</v>
      </c>
    </row>
    <row r="359" spans="1:65" s="2" customFormat="1" ht="16.5" customHeight="1">
      <c r="A359" s="32"/>
      <c r="B359" s="149"/>
      <c r="C359" s="188" t="s">
        <v>469</v>
      </c>
      <c r="D359" s="188" t="s">
        <v>334</v>
      </c>
      <c r="E359" s="189" t="s">
        <v>470</v>
      </c>
      <c r="F359" s="190" t="s">
        <v>471</v>
      </c>
      <c r="G359" s="191" t="s">
        <v>459</v>
      </c>
      <c r="H359" s="192">
        <v>8914.1360000000004</v>
      </c>
      <c r="I359" s="193"/>
      <c r="J359" s="194">
        <f>ROUND(I359*H359,2)</f>
        <v>0</v>
      </c>
      <c r="K359" s="195"/>
      <c r="L359" s="196"/>
      <c r="M359" s="197" t="s">
        <v>1</v>
      </c>
      <c r="N359" s="198" t="s">
        <v>37</v>
      </c>
      <c r="O359" s="58"/>
      <c r="P359" s="160">
        <f>O359*H359</f>
        <v>0</v>
      </c>
      <c r="Q359" s="160">
        <v>0</v>
      </c>
      <c r="R359" s="160">
        <f>Q359*H359</f>
        <v>0</v>
      </c>
      <c r="S359" s="160">
        <v>0</v>
      </c>
      <c r="T359" s="161">
        <f>S359*H359</f>
        <v>0</v>
      </c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R359" s="162" t="s">
        <v>212</v>
      </c>
      <c r="AT359" s="162" t="s">
        <v>334</v>
      </c>
      <c r="AU359" s="162" t="s">
        <v>81</v>
      </c>
      <c r="AY359" s="17" t="s">
        <v>175</v>
      </c>
      <c r="BE359" s="163">
        <f>IF(N359="základní",J359,0)</f>
        <v>0</v>
      </c>
      <c r="BF359" s="163">
        <f>IF(N359="snížená",J359,0)</f>
        <v>0</v>
      </c>
      <c r="BG359" s="163">
        <f>IF(N359="zákl. přenesená",J359,0)</f>
        <v>0</v>
      </c>
      <c r="BH359" s="163">
        <f>IF(N359="sníž. přenesená",J359,0)</f>
        <v>0</v>
      </c>
      <c r="BI359" s="163">
        <f>IF(N359="nulová",J359,0)</f>
        <v>0</v>
      </c>
      <c r="BJ359" s="17" t="s">
        <v>79</v>
      </c>
      <c r="BK359" s="163">
        <f>ROUND(I359*H359,2)</f>
        <v>0</v>
      </c>
      <c r="BL359" s="17" t="s">
        <v>181</v>
      </c>
      <c r="BM359" s="162" t="s">
        <v>472</v>
      </c>
    </row>
    <row r="360" spans="1:65" s="13" customFormat="1">
      <c r="B360" s="164"/>
      <c r="D360" s="165" t="s">
        <v>183</v>
      </c>
      <c r="E360" s="166" t="s">
        <v>1</v>
      </c>
      <c r="F360" s="167" t="s">
        <v>473</v>
      </c>
      <c r="H360" s="168">
        <v>8914.1360000000004</v>
      </c>
      <c r="I360" s="169"/>
      <c r="L360" s="164"/>
      <c r="M360" s="170"/>
      <c r="N360" s="171"/>
      <c r="O360" s="171"/>
      <c r="P360" s="171"/>
      <c r="Q360" s="171"/>
      <c r="R360" s="171"/>
      <c r="S360" s="171"/>
      <c r="T360" s="172"/>
      <c r="AT360" s="166" t="s">
        <v>183</v>
      </c>
      <c r="AU360" s="166" t="s">
        <v>81</v>
      </c>
      <c r="AV360" s="13" t="s">
        <v>81</v>
      </c>
      <c r="AW360" s="13" t="s">
        <v>29</v>
      </c>
      <c r="AX360" s="13" t="s">
        <v>72</v>
      </c>
      <c r="AY360" s="166" t="s">
        <v>175</v>
      </c>
    </row>
    <row r="361" spans="1:65" s="14" customFormat="1">
      <c r="B361" s="173"/>
      <c r="D361" s="165" t="s">
        <v>183</v>
      </c>
      <c r="E361" s="174" t="s">
        <v>1</v>
      </c>
      <c r="F361" s="175" t="s">
        <v>185</v>
      </c>
      <c r="H361" s="176">
        <v>8914.1360000000004</v>
      </c>
      <c r="I361" s="177"/>
      <c r="L361" s="173"/>
      <c r="M361" s="178"/>
      <c r="N361" s="179"/>
      <c r="O361" s="179"/>
      <c r="P361" s="179"/>
      <c r="Q361" s="179"/>
      <c r="R361" s="179"/>
      <c r="S361" s="179"/>
      <c r="T361" s="180"/>
      <c r="AT361" s="174" t="s">
        <v>183</v>
      </c>
      <c r="AU361" s="174" t="s">
        <v>81</v>
      </c>
      <c r="AV361" s="14" t="s">
        <v>181</v>
      </c>
      <c r="AW361" s="14" t="s">
        <v>29</v>
      </c>
      <c r="AX361" s="14" t="s">
        <v>79</v>
      </c>
      <c r="AY361" s="174" t="s">
        <v>175</v>
      </c>
    </row>
    <row r="362" spans="1:65" s="2" customFormat="1" ht="21.75" customHeight="1">
      <c r="A362" s="32"/>
      <c r="B362" s="149"/>
      <c r="C362" s="150" t="s">
        <v>474</v>
      </c>
      <c r="D362" s="150" t="s">
        <v>177</v>
      </c>
      <c r="E362" s="151" t="s">
        <v>475</v>
      </c>
      <c r="F362" s="152" t="s">
        <v>476</v>
      </c>
      <c r="G362" s="153" t="s">
        <v>267</v>
      </c>
      <c r="H362" s="154">
        <v>3723.2040000000002</v>
      </c>
      <c r="I362" s="155"/>
      <c r="J362" s="156">
        <f>ROUND(I362*H362,2)</f>
        <v>0</v>
      </c>
      <c r="K362" s="157"/>
      <c r="L362" s="33"/>
      <c r="M362" s="158" t="s">
        <v>1</v>
      </c>
      <c r="N362" s="159" t="s">
        <v>37</v>
      </c>
      <c r="O362" s="58"/>
      <c r="P362" s="160">
        <f>O362*H362</f>
        <v>0</v>
      </c>
      <c r="Q362" s="160">
        <v>0</v>
      </c>
      <c r="R362" s="160">
        <f>Q362*H362</f>
        <v>0</v>
      </c>
      <c r="S362" s="160">
        <v>0</v>
      </c>
      <c r="T362" s="161">
        <f>S362*H362</f>
        <v>0</v>
      </c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R362" s="162" t="s">
        <v>181</v>
      </c>
      <c r="AT362" s="162" t="s">
        <v>177</v>
      </c>
      <c r="AU362" s="162" t="s">
        <v>81</v>
      </c>
      <c r="AY362" s="17" t="s">
        <v>175</v>
      </c>
      <c r="BE362" s="163">
        <f>IF(N362="základní",J362,0)</f>
        <v>0</v>
      </c>
      <c r="BF362" s="163">
        <f>IF(N362="snížená",J362,0)</f>
        <v>0</v>
      </c>
      <c r="BG362" s="163">
        <f>IF(N362="zákl. přenesená",J362,0)</f>
        <v>0</v>
      </c>
      <c r="BH362" s="163">
        <f>IF(N362="sníž. přenesená",J362,0)</f>
        <v>0</v>
      </c>
      <c r="BI362" s="163">
        <f>IF(N362="nulová",J362,0)</f>
        <v>0</v>
      </c>
      <c r="BJ362" s="17" t="s">
        <v>79</v>
      </c>
      <c r="BK362" s="163">
        <f>ROUND(I362*H362,2)</f>
        <v>0</v>
      </c>
      <c r="BL362" s="17" t="s">
        <v>181</v>
      </c>
      <c r="BM362" s="162" t="s">
        <v>477</v>
      </c>
    </row>
    <row r="363" spans="1:65" s="13" customFormat="1">
      <c r="B363" s="164"/>
      <c r="D363" s="165" t="s">
        <v>183</v>
      </c>
      <c r="E363" s="166" t="s">
        <v>1</v>
      </c>
      <c r="F363" s="167" t="s">
        <v>478</v>
      </c>
      <c r="H363" s="168">
        <v>741.10400000000004</v>
      </c>
      <c r="I363" s="169"/>
      <c r="L363" s="164"/>
      <c r="M363" s="170"/>
      <c r="N363" s="171"/>
      <c r="O363" s="171"/>
      <c r="P363" s="171"/>
      <c r="Q363" s="171"/>
      <c r="R363" s="171"/>
      <c r="S363" s="171"/>
      <c r="T363" s="172"/>
      <c r="AT363" s="166" t="s">
        <v>183</v>
      </c>
      <c r="AU363" s="166" t="s">
        <v>81</v>
      </c>
      <c r="AV363" s="13" t="s">
        <v>81</v>
      </c>
      <c r="AW363" s="13" t="s">
        <v>29</v>
      </c>
      <c r="AX363" s="13" t="s">
        <v>72</v>
      </c>
      <c r="AY363" s="166" t="s">
        <v>175</v>
      </c>
    </row>
    <row r="364" spans="1:65" s="13" customFormat="1">
      <c r="B364" s="164"/>
      <c r="D364" s="165" t="s">
        <v>183</v>
      </c>
      <c r="E364" s="166" t="s">
        <v>1</v>
      </c>
      <c r="F364" s="167" t="s">
        <v>479</v>
      </c>
      <c r="H364" s="168">
        <v>2982.1</v>
      </c>
      <c r="I364" s="169"/>
      <c r="L364" s="164"/>
      <c r="M364" s="170"/>
      <c r="N364" s="171"/>
      <c r="O364" s="171"/>
      <c r="P364" s="171"/>
      <c r="Q364" s="171"/>
      <c r="R364" s="171"/>
      <c r="S364" s="171"/>
      <c r="T364" s="172"/>
      <c r="AT364" s="166" t="s">
        <v>183</v>
      </c>
      <c r="AU364" s="166" t="s">
        <v>81</v>
      </c>
      <c r="AV364" s="13" t="s">
        <v>81</v>
      </c>
      <c r="AW364" s="13" t="s">
        <v>29</v>
      </c>
      <c r="AX364" s="13" t="s">
        <v>72</v>
      </c>
      <c r="AY364" s="166" t="s">
        <v>175</v>
      </c>
    </row>
    <row r="365" spans="1:65" s="14" customFormat="1">
      <c r="B365" s="173"/>
      <c r="D365" s="165" t="s">
        <v>183</v>
      </c>
      <c r="E365" s="174" t="s">
        <v>1</v>
      </c>
      <c r="F365" s="175" t="s">
        <v>185</v>
      </c>
      <c r="H365" s="176">
        <v>3723.2040000000002</v>
      </c>
      <c r="I365" s="177"/>
      <c r="L365" s="173"/>
      <c r="M365" s="178"/>
      <c r="N365" s="179"/>
      <c r="O365" s="179"/>
      <c r="P365" s="179"/>
      <c r="Q365" s="179"/>
      <c r="R365" s="179"/>
      <c r="S365" s="179"/>
      <c r="T365" s="180"/>
      <c r="AT365" s="174" t="s">
        <v>183</v>
      </c>
      <c r="AU365" s="174" t="s">
        <v>81</v>
      </c>
      <c r="AV365" s="14" t="s">
        <v>181</v>
      </c>
      <c r="AW365" s="14" t="s">
        <v>29</v>
      </c>
      <c r="AX365" s="14" t="s">
        <v>79</v>
      </c>
      <c r="AY365" s="174" t="s">
        <v>175</v>
      </c>
    </row>
    <row r="366" spans="1:65" s="2" customFormat="1" ht="16.5" customHeight="1">
      <c r="A366" s="32"/>
      <c r="B366" s="149"/>
      <c r="C366" s="188" t="s">
        <v>480</v>
      </c>
      <c r="D366" s="188" t="s">
        <v>334</v>
      </c>
      <c r="E366" s="189" t="s">
        <v>481</v>
      </c>
      <c r="F366" s="190" t="s">
        <v>482</v>
      </c>
      <c r="G366" s="191" t="s">
        <v>459</v>
      </c>
      <c r="H366" s="192">
        <v>7647.8329999999996</v>
      </c>
      <c r="I366" s="193"/>
      <c r="J366" s="194">
        <f>ROUND(I366*H366,2)</f>
        <v>0</v>
      </c>
      <c r="K366" s="195"/>
      <c r="L366" s="196"/>
      <c r="M366" s="197" t="s">
        <v>1</v>
      </c>
      <c r="N366" s="198" t="s">
        <v>37</v>
      </c>
      <c r="O366" s="58"/>
      <c r="P366" s="160">
        <f>O366*H366</f>
        <v>0</v>
      </c>
      <c r="Q366" s="160">
        <v>0</v>
      </c>
      <c r="R366" s="160">
        <f>Q366*H366</f>
        <v>0</v>
      </c>
      <c r="S366" s="160">
        <v>0</v>
      </c>
      <c r="T366" s="161">
        <f>S366*H366</f>
        <v>0</v>
      </c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R366" s="162" t="s">
        <v>212</v>
      </c>
      <c r="AT366" s="162" t="s">
        <v>334</v>
      </c>
      <c r="AU366" s="162" t="s">
        <v>81</v>
      </c>
      <c r="AY366" s="17" t="s">
        <v>175</v>
      </c>
      <c r="BE366" s="163">
        <f>IF(N366="základní",J366,0)</f>
        <v>0</v>
      </c>
      <c r="BF366" s="163">
        <f>IF(N366="snížená",J366,0)</f>
        <v>0</v>
      </c>
      <c r="BG366" s="163">
        <f>IF(N366="zákl. přenesená",J366,0)</f>
        <v>0</v>
      </c>
      <c r="BH366" s="163">
        <f>IF(N366="sníž. přenesená",J366,0)</f>
        <v>0</v>
      </c>
      <c r="BI366" s="163">
        <f>IF(N366="nulová",J366,0)</f>
        <v>0</v>
      </c>
      <c r="BJ366" s="17" t="s">
        <v>79</v>
      </c>
      <c r="BK366" s="163">
        <f>ROUND(I366*H366,2)</f>
        <v>0</v>
      </c>
      <c r="BL366" s="17" t="s">
        <v>181</v>
      </c>
      <c r="BM366" s="162" t="s">
        <v>483</v>
      </c>
    </row>
    <row r="367" spans="1:65" s="13" customFormat="1">
      <c r="B367" s="164"/>
      <c r="D367" s="165" t="s">
        <v>183</v>
      </c>
      <c r="E367" s="166" t="s">
        <v>1</v>
      </c>
      <c r="F367" s="167" t="s">
        <v>484</v>
      </c>
      <c r="H367" s="168">
        <v>7647.8329999999996</v>
      </c>
      <c r="I367" s="169"/>
      <c r="L367" s="164"/>
      <c r="M367" s="170"/>
      <c r="N367" s="171"/>
      <c r="O367" s="171"/>
      <c r="P367" s="171"/>
      <c r="Q367" s="171"/>
      <c r="R367" s="171"/>
      <c r="S367" s="171"/>
      <c r="T367" s="172"/>
      <c r="AT367" s="166" t="s">
        <v>183</v>
      </c>
      <c r="AU367" s="166" t="s">
        <v>81</v>
      </c>
      <c r="AV367" s="13" t="s">
        <v>81</v>
      </c>
      <c r="AW367" s="13" t="s">
        <v>29</v>
      </c>
      <c r="AX367" s="13" t="s">
        <v>72</v>
      </c>
      <c r="AY367" s="166" t="s">
        <v>175</v>
      </c>
    </row>
    <row r="368" spans="1:65" s="14" customFormat="1">
      <c r="B368" s="173"/>
      <c r="D368" s="165" t="s">
        <v>183</v>
      </c>
      <c r="E368" s="174" t="s">
        <v>1</v>
      </c>
      <c r="F368" s="175" t="s">
        <v>185</v>
      </c>
      <c r="H368" s="176">
        <v>7647.8329999999996</v>
      </c>
      <c r="I368" s="177"/>
      <c r="L368" s="173"/>
      <c r="M368" s="178"/>
      <c r="N368" s="179"/>
      <c r="O368" s="179"/>
      <c r="P368" s="179"/>
      <c r="Q368" s="179"/>
      <c r="R368" s="179"/>
      <c r="S368" s="179"/>
      <c r="T368" s="180"/>
      <c r="AT368" s="174" t="s">
        <v>183</v>
      </c>
      <c r="AU368" s="174" t="s">
        <v>81</v>
      </c>
      <c r="AV368" s="14" t="s">
        <v>181</v>
      </c>
      <c r="AW368" s="14" t="s">
        <v>29</v>
      </c>
      <c r="AX368" s="14" t="s">
        <v>79</v>
      </c>
      <c r="AY368" s="174" t="s">
        <v>175</v>
      </c>
    </row>
    <row r="369" spans="1:65" s="2" customFormat="1" ht="21.75" customHeight="1">
      <c r="A369" s="32"/>
      <c r="B369" s="149"/>
      <c r="C369" s="150" t="s">
        <v>485</v>
      </c>
      <c r="D369" s="150" t="s">
        <v>177</v>
      </c>
      <c r="E369" s="151" t="s">
        <v>486</v>
      </c>
      <c r="F369" s="152" t="s">
        <v>487</v>
      </c>
      <c r="G369" s="153" t="s">
        <v>180</v>
      </c>
      <c r="H369" s="154">
        <v>1292</v>
      </c>
      <c r="I369" s="155"/>
      <c r="J369" s="156">
        <f>ROUND(I369*H369,2)</f>
        <v>0</v>
      </c>
      <c r="K369" s="157"/>
      <c r="L369" s="33"/>
      <c r="M369" s="158" t="s">
        <v>1</v>
      </c>
      <c r="N369" s="159" t="s">
        <v>37</v>
      </c>
      <c r="O369" s="58"/>
      <c r="P369" s="160">
        <f>O369*H369</f>
        <v>0</v>
      </c>
      <c r="Q369" s="160">
        <v>0</v>
      </c>
      <c r="R369" s="160">
        <f>Q369*H369</f>
        <v>0</v>
      </c>
      <c r="S369" s="160">
        <v>0</v>
      </c>
      <c r="T369" s="161">
        <f>S369*H369</f>
        <v>0</v>
      </c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R369" s="162" t="s">
        <v>181</v>
      </c>
      <c r="AT369" s="162" t="s">
        <v>177</v>
      </c>
      <c r="AU369" s="162" t="s">
        <v>81</v>
      </c>
      <c r="AY369" s="17" t="s">
        <v>175</v>
      </c>
      <c r="BE369" s="163">
        <f>IF(N369="základní",J369,0)</f>
        <v>0</v>
      </c>
      <c r="BF369" s="163">
        <f>IF(N369="snížená",J369,0)</f>
        <v>0</v>
      </c>
      <c r="BG369" s="163">
        <f>IF(N369="zákl. přenesená",J369,0)</f>
        <v>0</v>
      </c>
      <c r="BH369" s="163">
        <f>IF(N369="sníž. přenesená",J369,0)</f>
        <v>0</v>
      </c>
      <c r="BI369" s="163">
        <f>IF(N369="nulová",J369,0)</f>
        <v>0</v>
      </c>
      <c r="BJ369" s="17" t="s">
        <v>79</v>
      </c>
      <c r="BK369" s="163">
        <f>ROUND(I369*H369,2)</f>
        <v>0</v>
      </c>
      <c r="BL369" s="17" t="s">
        <v>181</v>
      </c>
      <c r="BM369" s="162" t="s">
        <v>488</v>
      </c>
    </row>
    <row r="370" spans="1:65" s="13" customFormat="1">
      <c r="B370" s="164"/>
      <c r="D370" s="165" t="s">
        <v>183</v>
      </c>
      <c r="E370" s="166" t="s">
        <v>1</v>
      </c>
      <c r="F370" s="167" t="s">
        <v>261</v>
      </c>
      <c r="H370" s="168">
        <v>26</v>
      </c>
      <c r="I370" s="169"/>
      <c r="L370" s="164"/>
      <c r="M370" s="170"/>
      <c r="N370" s="171"/>
      <c r="O370" s="171"/>
      <c r="P370" s="171"/>
      <c r="Q370" s="171"/>
      <c r="R370" s="171"/>
      <c r="S370" s="171"/>
      <c r="T370" s="172"/>
      <c r="AT370" s="166" t="s">
        <v>183</v>
      </c>
      <c r="AU370" s="166" t="s">
        <v>81</v>
      </c>
      <c r="AV370" s="13" t="s">
        <v>81</v>
      </c>
      <c r="AW370" s="13" t="s">
        <v>29</v>
      </c>
      <c r="AX370" s="13" t="s">
        <v>72</v>
      </c>
      <c r="AY370" s="166" t="s">
        <v>175</v>
      </c>
    </row>
    <row r="371" spans="1:65" s="13" customFormat="1">
      <c r="B371" s="164"/>
      <c r="D371" s="165" t="s">
        <v>183</v>
      </c>
      <c r="E371" s="166" t="s">
        <v>1</v>
      </c>
      <c r="F371" s="167" t="s">
        <v>262</v>
      </c>
      <c r="H371" s="168">
        <v>1164</v>
      </c>
      <c r="I371" s="169"/>
      <c r="L371" s="164"/>
      <c r="M371" s="170"/>
      <c r="N371" s="171"/>
      <c r="O371" s="171"/>
      <c r="P371" s="171"/>
      <c r="Q371" s="171"/>
      <c r="R371" s="171"/>
      <c r="S371" s="171"/>
      <c r="T371" s="172"/>
      <c r="AT371" s="166" t="s">
        <v>183</v>
      </c>
      <c r="AU371" s="166" t="s">
        <v>81</v>
      </c>
      <c r="AV371" s="13" t="s">
        <v>81</v>
      </c>
      <c r="AW371" s="13" t="s">
        <v>29</v>
      </c>
      <c r="AX371" s="13" t="s">
        <v>72</v>
      </c>
      <c r="AY371" s="166" t="s">
        <v>175</v>
      </c>
    </row>
    <row r="372" spans="1:65" s="13" customFormat="1">
      <c r="B372" s="164"/>
      <c r="D372" s="165" t="s">
        <v>183</v>
      </c>
      <c r="E372" s="166" t="s">
        <v>1</v>
      </c>
      <c r="F372" s="167" t="s">
        <v>263</v>
      </c>
      <c r="H372" s="168">
        <v>102</v>
      </c>
      <c r="I372" s="169"/>
      <c r="L372" s="164"/>
      <c r="M372" s="170"/>
      <c r="N372" s="171"/>
      <c r="O372" s="171"/>
      <c r="P372" s="171"/>
      <c r="Q372" s="171"/>
      <c r="R372" s="171"/>
      <c r="S372" s="171"/>
      <c r="T372" s="172"/>
      <c r="AT372" s="166" t="s">
        <v>183</v>
      </c>
      <c r="AU372" s="166" t="s">
        <v>81</v>
      </c>
      <c r="AV372" s="13" t="s">
        <v>81</v>
      </c>
      <c r="AW372" s="13" t="s">
        <v>29</v>
      </c>
      <c r="AX372" s="13" t="s">
        <v>72</v>
      </c>
      <c r="AY372" s="166" t="s">
        <v>175</v>
      </c>
    </row>
    <row r="373" spans="1:65" s="14" customFormat="1">
      <c r="B373" s="173"/>
      <c r="D373" s="165" t="s">
        <v>183</v>
      </c>
      <c r="E373" s="174" t="s">
        <v>1</v>
      </c>
      <c r="F373" s="175" t="s">
        <v>185</v>
      </c>
      <c r="H373" s="176">
        <v>1292</v>
      </c>
      <c r="I373" s="177"/>
      <c r="L373" s="173"/>
      <c r="M373" s="178"/>
      <c r="N373" s="179"/>
      <c r="O373" s="179"/>
      <c r="P373" s="179"/>
      <c r="Q373" s="179"/>
      <c r="R373" s="179"/>
      <c r="S373" s="179"/>
      <c r="T373" s="180"/>
      <c r="AT373" s="174" t="s">
        <v>183</v>
      </c>
      <c r="AU373" s="174" t="s">
        <v>81</v>
      </c>
      <c r="AV373" s="14" t="s">
        <v>181</v>
      </c>
      <c r="AW373" s="14" t="s">
        <v>29</v>
      </c>
      <c r="AX373" s="14" t="s">
        <v>79</v>
      </c>
      <c r="AY373" s="174" t="s">
        <v>175</v>
      </c>
    </row>
    <row r="374" spans="1:65" s="2" customFormat="1" ht="21.75" customHeight="1">
      <c r="A374" s="32"/>
      <c r="B374" s="149"/>
      <c r="C374" s="150" t="s">
        <v>489</v>
      </c>
      <c r="D374" s="150" t="s">
        <v>177</v>
      </c>
      <c r="E374" s="151" t="s">
        <v>490</v>
      </c>
      <c r="F374" s="152" t="s">
        <v>491</v>
      </c>
      <c r="G374" s="153" t="s">
        <v>180</v>
      </c>
      <c r="H374" s="154">
        <v>128</v>
      </c>
      <c r="I374" s="155"/>
      <c r="J374" s="156">
        <f>ROUND(I374*H374,2)</f>
        <v>0</v>
      </c>
      <c r="K374" s="157"/>
      <c r="L374" s="33"/>
      <c r="M374" s="158" t="s">
        <v>1</v>
      </c>
      <c r="N374" s="159" t="s">
        <v>37</v>
      </c>
      <c r="O374" s="58"/>
      <c r="P374" s="160">
        <f>O374*H374</f>
        <v>0</v>
      </c>
      <c r="Q374" s="160">
        <v>0</v>
      </c>
      <c r="R374" s="160">
        <f>Q374*H374</f>
        <v>0</v>
      </c>
      <c r="S374" s="160">
        <v>0</v>
      </c>
      <c r="T374" s="161">
        <f>S374*H374</f>
        <v>0</v>
      </c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R374" s="162" t="s">
        <v>181</v>
      </c>
      <c r="AT374" s="162" t="s">
        <v>177</v>
      </c>
      <c r="AU374" s="162" t="s">
        <v>81</v>
      </c>
      <c r="AY374" s="17" t="s">
        <v>175</v>
      </c>
      <c r="BE374" s="163">
        <f>IF(N374="základní",J374,0)</f>
        <v>0</v>
      </c>
      <c r="BF374" s="163">
        <f>IF(N374="snížená",J374,0)</f>
        <v>0</v>
      </c>
      <c r="BG374" s="163">
        <f>IF(N374="zákl. přenesená",J374,0)</f>
        <v>0</v>
      </c>
      <c r="BH374" s="163">
        <f>IF(N374="sníž. přenesená",J374,0)</f>
        <v>0</v>
      </c>
      <c r="BI374" s="163">
        <f>IF(N374="nulová",J374,0)</f>
        <v>0</v>
      </c>
      <c r="BJ374" s="17" t="s">
        <v>79</v>
      </c>
      <c r="BK374" s="163">
        <f>ROUND(I374*H374,2)</f>
        <v>0</v>
      </c>
      <c r="BL374" s="17" t="s">
        <v>181</v>
      </c>
      <c r="BM374" s="162" t="s">
        <v>492</v>
      </c>
    </row>
    <row r="375" spans="1:65" s="13" customFormat="1">
      <c r="B375" s="164"/>
      <c r="D375" s="165" t="s">
        <v>183</v>
      </c>
      <c r="E375" s="166" t="s">
        <v>1</v>
      </c>
      <c r="F375" s="167" t="s">
        <v>261</v>
      </c>
      <c r="H375" s="168">
        <v>26</v>
      </c>
      <c r="I375" s="169"/>
      <c r="L375" s="164"/>
      <c r="M375" s="170"/>
      <c r="N375" s="171"/>
      <c r="O375" s="171"/>
      <c r="P375" s="171"/>
      <c r="Q375" s="171"/>
      <c r="R375" s="171"/>
      <c r="S375" s="171"/>
      <c r="T375" s="172"/>
      <c r="AT375" s="166" t="s">
        <v>183</v>
      </c>
      <c r="AU375" s="166" t="s">
        <v>81</v>
      </c>
      <c r="AV375" s="13" t="s">
        <v>81</v>
      </c>
      <c r="AW375" s="13" t="s">
        <v>29</v>
      </c>
      <c r="AX375" s="13" t="s">
        <v>72</v>
      </c>
      <c r="AY375" s="166" t="s">
        <v>175</v>
      </c>
    </row>
    <row r="376" spans="1:65" s="13" customFormat="1">
      <c r="B376" s="164"/>
      <c r="D376" s="165" t="s">
        <v>183</v>
      </c>
      <c r="E376" s="166" t="s">
        <v>1</v>
      </c>
      <c r="F376" s="167" t="s">
        <v>263</v>
      </c>
      <c r="H376" s="168">
        <v>102</v>
      </c>
      <c r="I376" s="169"/>
      <c r="L376" s="164"/>
      <c r="M376" s="170"/>
      <c r="N376" s="171"/>
      <c r="O376" s="171"/>
      <c r="P376" s="171"/>
      <c r="Q376" s="171"/>
      <c r="R376" s="171"/>
      <c r="S376" s="171"/>
      <c r="T376" s="172"/>
      <c r="AT376" s="166" t="s">
        <v>183</v>
      </c>
      <c r="AU376" s="166" t="s">
        <v>81</v>
      </c>
      <c r="AV376" s="13" t="s">
        <v>81</v>
      </c>
      <c r="AW376" s="13" t="s">
        <v>29</v>
      </c>
      <c r="AX376" s="13" t="s">
        <v>72</v>
      </c>
      <c r="AY376" s="166" t="s">
        <v>175</v>
      </c>
    </row>
    <row r="377" spans="1:65" s="14" customFormat="1">
      <c r="B377" s="173"/>
      <c r="D377" s="165" t="s">
        <v>183</v>
      </c>
      <c r="E377" s="174" t="s">
        <v>1</v>
      </c>
      <c r="F377" s="175" t="s">
        <v>185</v>
      </c>
      <c r="H377" s="176">
        <v>128</v>
      </c>
      <c r="I377" s="177"/>
      <c r="L377" s="173"/>
      <c r="M377" s="178"/>
      <c r="N377" s="179"/>
      <c r="O377" s="179"/>
      <c r="P377" s="179"/>
      <c r="Q377" s="179"/>
      <c r="R377" s="179"/>
      <c r="S377" s="179"/>
      <c r="T377" s="180"/>
      <c r="AT377" s="174" t="s">
        <v>183</v>
      </c>
      <c r="AU377" s="174" t="s">
        <v>81</v>
      </c>
      <c r="AV377" s="14" t="s">
        <v>181</v>
      </c>
      <c r="AW377" s="14" t="s">
        <v>29</v>
      </c>
      <c r="AX377" s="14" t="s">
        <v>79</v>
      </c>
      <c r="AY377" s="174" t="s">
        <v>175</v>
      </c>
    </row>
    <row r="378" spans="1:65" s="2" customFormat="1" ht="16.5" customHeight="1">
      <c r="A378" s="32"/>
      <c r="B378" s="149"/>
      <c r="C378" s="188" t="s">
        <v>493</v>
      </c>
      <c r="D378" s="188" t="s">
        <v>334</v>
      </c>
      <c r="E378" s="189" t="s">
        <v>494</v>
      </c>
      <c r="F378" s="190" t="s">
        <v>495</v>
      </c>
      <c r="G378" s="191" t="s">
        <v>496</v>
      </c>
      <c r="H378" s="192">
        <v>1.92</v>
      </c>
      <c r="I378" s="193"/>
      <c r="J378" s="194">
        <f>ROUND(I378*H378,2)</f>
        <v>0</v>
      </c>
      <c r="K378" s="195"/>
      <c r="L378" s="196"/>
      <c r="M378" s="197" t="s">
        <v>1</v>
      </c>
      <c r="N378" s="198" t="s">
        <v>37</v>
      </c>
      <c r="O378" s="58"/>
      <c r="P378" s="160">
        <f>O378*H378</f>
        <v>0</v>
      </c>
      <c r="Q378" s="160">
        <v>1E-3</v>
      </c>
      <c r="R378" s="160">
        <f>Q378*H378</f>
        <v>1.92E-3</v>
      </c>
      <c r="S378" s="160">
        <v>0</v>
      </c>
      <c r="T378" s="161">
        <f>S378*H378</f>
        <v>0</v>
      </c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R378" s="162" t="s">
        <v>212</v>
      </c>
      <c r="AT378" s="162" t="s">
        <v>334</v>
      </c>
      <c r="AU378" s="162" t="s">
        <v>81</v>
      </c>
      <c r="AY378" s="17" t="s">
        <v>175</v>
      </c>
      <c r="BE378" s="163">
        <f>IF(N378="základní",J378,0)</f>
        <v>0</v>
      </c>
      <c r="BF378" s="163">
        <f>IF(N378="snížená",J378,0)</f>
        <v>0</v>
      </c>
      <c r="BG378" s="163">
        <f>IF(N378="zákl. přenesená",J378,0)</f>
        <v>0</v>
      </c>
      <c r="BH378" s="163">
        <f>IF(N378="sníž. přenesená",J378,0)</f>
        <v>0</v>
      </c>
      <c r="BI378" s="163">
        <f>IF(N378="nulová",J378,0)</f>
        <v>0</v>
      </c>
      <c r="BJ378" s="17" t="s">
        <v>79</v>
      </c>
      <c r="BK378" s="163">
        <f>ROUND(I378*H378,2)</f>
        <v>0</v>
      </c>
      <c r="BL378" s="17" t="s">
        <v>181</v>
      </c>
      <c r="BM378" s="162" t="s">
        <v>497</v>
      </c>
    </row>
    <row r="379" spans="1:65" s="13" customFormat="1">
      <c r="B379" s="164"/>
      <c r="D379" s="165" t="s">
        <v>183</v>
      </c>
      <c r="F379" s="167" t="s">
        <v>498</v>
      </c>
      <c r="H379" s="168">
        <v>1.92</v>
      </c>
      <c r="I379" s="169"/>
      <c r="L379" s="164"/>
      <c r="M379" s="170"/>
      <c r="N379" s="171"/>
      <c r="O379" s="171"/>
      <c r="P379" s="171"/>
      <c r="Q379" s="171"/>
      <c r="R379" s="171"/>
      <c r="S379" s="171"/>
      <c r="T379" s="172"/>
      <c r="AT379" s="166" t="s">
        <v>183</v>
      </c>
      <c r="AU379" s="166" t="s">
        <v>81</v>
      </c>
      <c r="AV379" s="13" t="s">
        <v>81</v>
      </c>
      <c r="AW379" s="13" t="s">
        <v>3</v>
      </c>
      <c r="AX379" s="13" t="s">
        <v>79</v>
      </c>
      <c r="AY379" s="166" t="s">
        <v>175</v>
      </c>
    </row>
    <row r="380" spans="1:65" s="2" customFormat="1" ht="21.75" customHeight="1">
      <c r="A380" s="32"/>
      <c r="B380" s="149"/>
      <c r="C380" s="150" t="s">
        <v>499</v>
      </c>
      <c r="D380" s="150" t="s">
        <v>177</v>
      </c>
      <c r="E380" s="151" t="s">
        <v>500</v>
      </c>
      <c r="F380" s="152" t="s">
        <v>501</v>
      </c>
      <c r="G380" s="153" t="s">
        <v>180</v>
      </c>
      <c r="H380" s="154">
        <v>1292</v>
      </c>
      <c r="I380" s="155"/>
      <c r="J380" s="156">
        <f>ROUND(I380*H380,2)</f>
        <v>0</v>
      </c>
      <c r="K380" s="157"/>
      <c r="L380" s="33"/>
      <c r="M380" s="158" t="s">
        <v>1</v>
      </c>
      <c r="N380" s="159" t="s">
        <v>37</v>
      </c>
      <c r="O380" s="58"/>
      <c r="P380" s="160">
        <f>O380*H380</f>
        <v>0</v>
      </c>
      <c r="Q380" s="160">
        <v>0</v>
      </c>
      <c r="R380" s="160">
        <f>Q380*H380</f>
        <v>0</v>
      </c>
      <c r="S380" s="160">
        <v>0</v>
      </c>
      <c r="T380" s="161">
        <f>S380*H380</f>
        <v>0</v>
      </c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R380" s="162" t="s">
        <v>181</v>
      </c>
      <c r="AT380" s="162" t="s">
        <v>177</v>
      </c>
      <c r="AU380" s="162" t="s">
        <v>81</v>
      </c>
      <c r="AY380" s="17" t="s">
        <v>175</v>
      </c>
      <c r="BE380" s="163">
        <f>IF(N380="základní",J380,0)</f>
        <v>0</v>
      </c>
      <c r="BF380" s="163">
        <f>IF(N380="snížená",J380,0)</f>
        <v>0</v>
      </c>
      <c r="BG380" s="163">
        <f>IF(N380="zákl. přenesená",J380,0)</f>
        <v>0</v>
      </c>
      <c r="BH380" s="163">
        <f>IF(N380="sníž. přenesená",J380,0)</f>
        <v>0</v>
      </c>
      <c r="BI380" s="163">
        <f>IF(N380="nulová",J380,0)</f>
        <v>0</v>
      </c>
      <c r="BJ380" s="17" t="s">
        <v>79</v>
      </c>
      <c r="BK380" s="163">
        <f>ROUND(I380*H380,2)</f>
        <v>0</v>
      </c>
      <c r="BL380" s="17" t="s">
        <v>181</v>
      </c>
      <c r="BM380" s="162" t="s">
        <v>502</v>
      </c>
    </row>
    <row r="381" spans="1:65" s="13" customFormat="1">
      <c r="B381" s="164"/>
      <c r="D381" s="165" t="s">
        <v>183</v>
      </c>
      <c r="E381" s="166" t="s">
        <v>1</v>
      </c>
      <c r="F381" s="167" t="s">
        <v>261</v>
      </c>
      <c r="H381" s="168">
        <v>26</v>
      </c>
      <c r="I381" s="169"/>
      <c r="L381" s="164"/>
      <c r="M381" s="170"/>
      <c r="N381" s="171"/>
      <c r="O381" s="171"/>
      <c r="P381" s="171"/>
      <c r="Q381" s="171"/>
      <c r="R381" s="171"/>
      <c r="S381" s="171"/>
      <c r="T381" s="172"/>
      <c r="AT381" s="166" t="s">
        <v>183</v>
      </c>
      <c r="AU381" s="166" t="s">
        <v>81</v>
      </c>
      <c r="AV381" s="13" t="s">
        <v>81</v>
      </c>
      <c r="AW381" s="13" t="s">
        <v>29</v>
      </c>
      <c r="AX381" s="13" t="s">
        <v>72</v>
      </c>
      <c r="AY381" s="166" t="s">
        <v>175</v>
      </c>
    </row>
    <row r="382" spans="1:65" s="13" customFormat="1">
      <c r="B382" s="164"/>
      <c r="D382" s="165" t="s">
        <v>183</v>
      </c>
      <c r="E382" s="166" t="s">
        <v>1</v>
      </c>
      <c r="F382" s="167" t="s">
        <v>262</v>
      </c>
      <c r="H382" s="168">
        <v>1164</v>
      </c>
      <c r="I382" s="169"/>
      <c r="L382" s="164"/>
      <c r="M382" s="170"/>
      <c r="N382" s="171"/>
      <c r="O382" s="171"/>
      <c r="P382" s="171"/>
      <c r="Q382" s="171"/>
      <c r="R382" s="171"/>
      <c r="S382" s="171"/>
      <c r="T382" s="172"/>
      <c r="AT382" s="166" t="s">
        <v>183</v>
      </c>
      <c r="AU382" s="166" t="s">
        <v>81</v>
      </c>
      <c r="AV382" s="13" t="s">
        <v>81</v>
      </c>
      <c r="AW382" s="13" t="s">
        <v>29</v>
      </c>
      <c r="AX382" s="13" t="s">
        <v>72</v>
      </c>
      <c r="AY382" s="166" t="s">
        <v>175</v>
      </c>
    </row>
    <row r="383" spans="1:65" s="13" customFormat="1">
      <c r="B383" s="164"/>
      <c r="D383" s="165" t="s">
        <v>183</v>
      </c>
      <c r="E383" s="166" t="s">
        <v>1</v>
      </c>
      <c r="F383" s="167" t="s">
        <v>263</v>
      </c>
      <c r="H383" s="168">
        <v>102</v>
      </c>
      <c r="I383" s="169"/>
      <c r="L383" s="164"/>
      <c r="M383" s="170"/>
      <c r="N383" s="171"/>
      <c r="O383" s="171"/>
      <c r="P383" s="171"/>
      <c r="Q383" s="171"/>
      <c r="R383" s="171"/>
      <c r="S383" s="171"/>
      <c r="T383" s="172"/>
      <c r="AT383" s="166" t="s">
        <v>183</v>
      </c>
      <c r="AU383" s="166" t="s">
        <v>81</v>
      </c>
      <c r="AV383" s="13" t="s">
        <v>81</v>
      </c>
      <c r="AW383" s="13" t="s">
        <v>29</v>
      </c>
      <c r="AX383" s="13" t="s">
        <v>72</v>
      </c>
      <c r="AY383" s="166" t="s">
        <v>175</v>
      </c>
    </row>
    <row r="384" spans="1:65" s="14" customFormat="1">
      <c r="B384" s="173"/>
      <c r="D384" s="165" t="s">
        <v>183</v>
      </c>
      <c r="E384" s="174" t="s">
        <v>1</v>
      </c>
      <c r="F384" s="175" t="s">
        <v>185</v>
      </c>
      <c r="H384" s="176">
        <v>1292</v>
      </c>
      <c r="I384" s="177"/>
      <c r="L384" s="173"/>
      <c r="M384" s="178"/>
      <c r="N384" s="179"/>
      <c r="O384" s="179"/>
      <c r="P384" s="179"/>
      <c r="Q384" s="179"/>
      <c r="R384" s="179"/>
      <c r="S384" s="179"/>
      <c r="T384" s="180"/>
      <c r="AT384" s="174" t="s">
        <v>183</v>
      </c>
      <c r="AU384" s="174" t="s">
        <v>81</v>
      </c>
      <c r="AV384" s="14" t="s">
        <v>181</v>
      </c>
      <c r="AW384" s="14" t="s">
        <v>29</v>
      </c>
      <c r="AX384" s="14" t="s">
        <v>79</v>
      </c>
      <c r="AY384" s="174" t="s">
        <v>175</v>
      </c>
    </row>
    <row r="385" spans="1:65" s="2" customFormat="1" ht="21.75" customHeight="1">
      <c r="A385" s="32"/>
      <c r="B385" s="149"/>
      <c r="C385" s="150" t="s">
        <v>503</v>
      </c>
      <c r="D385" s="150" t="s">
        <v>177</v>
      </c>
      <c r="E385" s="151" t="s">
        <v>504</v>
      </c>
      <c r="F385" s="152" t="s">
        <v>505</v>
      </c>
      <c r="G385" s="153" t="s">
        <v>180</v>
      </c>
      <c r="H385" s="154">
        <v>3742</v>
      </c>
      <c r="I385" s="155"/>
      <c r="J385" s="156">
        <f>ROUND(I385*H385,2)</f>
        <v>0</v>
      </c>
      <c r="K385" s="157"/>
      <c r="L385" s="33"/>
      <c r="M385" s="158" t="s">
        <v>1</v>
      </c>
      <c r="N385" s="159" t="s">
        <v>37</v>
      </c>
      <c r="O385" s="58"/>
      <c r="P385" s="160">
        <f>O385*H385</f>
        <v>0</v>
      </c>
      <c r="Q385" s="160">
        <v>0</v>
      </c>
      <c r="R385" s="160">
        <f>Q385*H385</f>
        <v>0</v>
      </c>
      <c r="S385" s="160">
        <v>0</v>
      </c>
      <c r="T385" s="161">
        <f>S385*H385</f>
        <v>0</v>
      </c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R385" s="162" t="s">
        <v>181</v>
      </c>
      <c r="AT385" s="162" t="s">
        <v>177</v>
      </c>
      <c r="AU385" s="162" t="s">
        <v>81</v>
      </c>
      <c r="AY385" s="17" t="s">
        <v>175</v>
      </c>
      <c r="BE385" s="163">
        <f>IF(N385="základní",J385,0)</f>
        <v>0</v>
      </c>
      <c r="BF385" s="163">
        <f>IF(N385="snížená",J385,0)</f>
        <v>0</v>
      </c>
      <c r="BG385" s="163">
        <f>IF(N385="zákl. přenesená",J385,0)</f>
        <v>0</v>
      </c>
      <c r="BH385" s="163">
        <f>IF(N385="sníž. přenesená",J385,0)</f>
        <v>0</v>
      </c>
      <c r="BI385" s="163">
        <f>IF(N385="nulová",J385,0)</f>
        <v>0</v>
      </c>
      <c r="BJ385" s="17" t="s">
        <v>79</v>
      </c>
      <c r="BK385" s="163">
        <f>ROUND(I385*H385,2)</f>
        <v>0</v>
      </c>
      <c r="BL385" s="17" t="s">
        <v>181</v>
      </c>
      <c r="BM385" s="162" t="s">
        <v>506</v>
      </c>
    </row>
    <row r="386" spans="1:65" s="13" customFormat="1">
      <c r="B386" s="164"/>
      <c r="D386" s="165" t="s">
        <v>183</v>
      </c>
      <c r="E386" s="166" t="s">
        <v>1</v>
      </c>
      <c r="F386" s="167" t="s">
        <v>198</v>
      </c>
      <c r="H386" s="168">
        <v>1267</v>
      </c>
      <c r="I386" s="169"/>
      <c r="L386" s="164"/>
      <c r="M386" s="170"/>
      <c r="N386" s="171"/>
      <c r="O386" s="171"/>
      <c r="P386" s="171"/>
      <c r="Q386" s="171"/>
      <c r="R386" s="171"/>
      <c r="S386" s="171"/>
      <c r="T386" s="172"/>
      <c r="AT386" s="166" t="s">
        <v>183</v>
      </c>
      <c r="AU386" s="166" t="s">
        <v>81</v>
      </c>
      <c r="AV386" s="13" t="s">
        <v>81</v>
      </c>
      <c r="AW386" s="13" t="s">
        <v>29</v>
      </c>
      <c r="AX386" s="13" t="s">
        <v>72</v>
      </c>
      <c r="AY386" s="166" t="s">
        <v>175</v>
      </c>
    </row>
    <row r="387" spans="1:65" s="13" customFormat="1">
      <c r="B387" s="164"/>
      <c r="D387" s="165" t="s">
        <v>183</v>
      </c>
      <c r="E387" s="166" t="s">
        <v>1</v>
      </c>
      <c r="F387" s="167" t="s">
        <v>194</v>
      </c>
      <c r="H387" s="168">
        <v>2152</v>
      </c>
      <c r="I387" s="169"/>
      <c r="L387" s="164"/>
      <c r="M387" s="170"/>
      <c r="N387" s="171"/>
      <c r="O387" s="171"/>
      <c r="P387" s="171"/>
      <c r="Q387" s="171"/>
      <c r="R387" s="171"/>
      <c r="S387" s="171"/>
      <c r="T387" s="172"/>
      <c r="AT387" s="166" t="s">
        <v>183</v>
      </c>
      <c r="AU387" s="166" t="s">
        <v>81</v>
      </c>
      <c r="AV387" s="13" t="s">
        <v>81</v>
      </c>
      <c r="AW387" s="13" t="s">
        <v>29</v>
      </c>
      <c r="AX387" s="13" t="s">
        <v>72</v>
      </c>
      <c r="AY387" s="166" t="s">
        <v>175</v>
      </c>
    </row>
    <row r="388" spans="1:65" s="13" customFormat="1">
      <c r="B388" s="164"/>
      <c r="D388" s="165" t="s">
        <v>183</v>
      </c>
      <c r="E388" s="166" t="s">
        <v>1</v>
      </c>
      <c r="F388" s="167" t="s">
        <v>507</v>
      </c>
      <c r="H388" s="168">
        <v>269</v>
      </c>
      <c r="I388" s="169"/>
      <c r="L388" s="164"/>
      <c r="M388" s="170"/>
      <c r="N388" s="171"/>
      <c r="O388" s="171"/>
      <c r="P388" s="171"/>
      <c r="Q388" s="171"/>
      <c r="R388" s="171"/>
      <c r="S388" s="171"/>
      <c r="T388" s="172"/>
      <c r="AT388" s="166" t="s">
        <v>183</v>
      </c>
      <c r="AU388" s="166" t="s">
        <v>81</v>
      </c>
      <c r="AV388" s="13" t="s">
        <v>81</v>
      </c>
      <c r="AW388" s="13" t="s">
        <v>29</v>
      </c>
      <c r="AX388" s="13" t="s">
        <v>72</v>
      </c>
      <c r="AY388" s="166" t="s">
        <v>175</v>
      </c>
    </row>
    <row r="389" spans="1:65" s="13" customFormat="1">
      <c r="B389" s="164"/>
      <c r="D389" s="165" t="s">
        <v>183</v>
      </c>
      <c r="E389" s="166" t="s">
        <v>1</v>
      </c>
      <c r="F389" s="167" t="s">
        <v>189</v>
      </c>
      <c r="H389" s="168">
        <v>41</v>
      </c>
      <c r="I389" s="169"/>
      <c r="L389" s="164"/>
      <c r="M389" s="170"/>
      <c r="N389" s="171"/>
      <c r="O389" s="171"/>
      <c r="P389" s="171"/>
      <c r="Q389" s="171"/>
      <c r="R389" s="171"/>
      <c r="S389" s="171"/>
      <c r="T389" s="172"/>
      <c r="AT389" s="166" t="s">
        <v>183</v>
      </c>
      <c r="AU389" s="166" t="s">
        <v>81</v>
      </c>
      <c r="AV389" s="13" t="s">
        <v>81</v>
      </c>
      <c r="AW389" s="13" t="s">
        <v>29</v>
      </c>
      <c r="AX389" s="13" t="s">
        <v>72</v>
      </c>
      <c r="AY389" s="166" t="s">
        <v>175</v>
      </c>
    </row>
    <row r="390" spans="1:65" s="13" customFormat="1">
      <c r="B390" s="164"/>
      <c r="D390" s="165" t="s">
        <v>183</v>
      </c>
      <c r="E390" s="166" t="s">
        <v>1</v>
      </c>
      <c r="F390" s="167" t="s">
        <v>216</v>
      </c>
      <c r="H390" s="168">
        <v>5</v>
      </c>
      <c r="I390" s="169"/>
      <c r="L390" s="164"/>
      <c r="M390" s="170"/>
      <c r="N390" s="171"/>
      <c r="O390" s="171"/>
      <c r="P390" s="171"/>
      <c r="Q390" s="171"/>
      <c r="R390" s="171"/>
      <c r="S390" s="171"/>
      <c r="T390" s="172"/>
      <c r="AT390" s="166" t="s">
        <v>183</v>
      </c>
      <c r="AU390" s="166" t="s">
        <v>81</v>
      </c>
      <c r="AV390" s="13" t="s">
        <v>81</v>
      </c>
      <c r="AW390" s="13" t="s">
        <v>29</v>
      </c>
      <c r="AX390" s="13" t="s">
        <v>72</v>
      </c>
      <c r="AY390" s="166" t="s">
        <v>175</v>
      </c>
    </row>
    <row r="391" spans="1:65" s="13" customFormat="1">
      <c r="B391" s="164"/>
      <c r="D391" s="165" t="s">
        <v>183</v>
      </c>
      <c r="E391" s="166" t="s">
        <v>1</v>
      </c>
      <c r="F391" s="167" t="s">
        <v>184</v>
      </c>
      <c r="H391" s="168">
        <v>8</v>
      </c>
      <c r="I391" s="169"/>
      <c r="L391" s="164"/>
      <c r="M391" s="170"/>
      <c r="N391" s="171"/>
      <c r="O391" s="171"/>
      <c r="P391" s="171"/>
      <c r="Q391" s="171"/>
      <c r="R391" s="171"/>
      <c r="S391" s="171"/>
      <c r="T391" s="172"/>
      <c r="AT391" s="166" t="s">
        <v>183</v>
      </c>
      <c r="AU391" s="166" t="s">
        <v>81</v>
      </c>
      <c r="AV391" s="13" t="s">
        <v>81</v>
      </c>
      <c r="AW391" s="13" t="s">
        <v>29</v>
      </c>
      <c r="AX391" s="13" t="s">
        <v>72</v>
      </c>
      <c r="AY391" s="166" t="s">
        <v>175</v>
      </c>
    </row>
    <row r="392" spans="1:65" s="14" customFormat="1">
      <c r="B392" s="173"/>
      <c r="D392" s="165" t="s">
        <v>183</v>
      </c>
      <c r="E392" s="174" t="s">
        <v>1</v>
      </c>
      <c r="F392" s="175" t="s">
        <v>185</v>
      </c>
      <c r="H392" s="176">
        <v>3742</v>
      </c>
      <c r="I392" s="177"/>
      <c r="L392" s="173"/>
      <c r="M392" s="178"/>
      <c r="N392" s="179"/>
      <c r="O392" s="179"/>
      <c r="P392" s="179"/>
      <c r="Q392" s="179"/>
      <c r="R392" s="179"/>
      <c r="S392" s="179"/>
      <c r="T392" s="180"/>
      <c r="AT392" s="174" t="s">
        <v>183</v>
      </c>
      <c r="AU392" s="174" t="s">
        <v>81</v>
      </c>
      <c r="AV392" s="14" t="s">
        <v>181</v>
      </c>
      <c r="AW392" s="14" t="s">
        <v>29</v>
      </c>
      <c r="AX392" s="14" t="s">
        <v>79</v>
      </c>
      <c r="AY392" s="174" t="s">
        <v>175</v>
      </c>
    </row>
    <row r="393" spans="1:65" s="12" customFormat="1" ht="22.9" customHeight="1">
      <c r="B393" s="136"/>
      <c r="D393" s="137" t="s">
        <v>71</v>
      </c>
      <c r="E393" s="147" t="s">
        <v>81</v>
      </c>
      <c r="F393" s="147" t="s">
        <v>508</v>
      </c>
      <c r="I393" s="139"/>
      <c r="J393" s="148">
        <f>BK393</f>
        <v>0</v>
      </c>
      <c r="L393" s="136"/>
      <c r="M393" s="141"/>
      <c r="N393" s="142"/>
      <c r="O393" s="142"/>
      <c r="P393" s="143">
        <f>SUM(P394:P396)</f>
        <v>0</v>
      </c>
      <c r="Q393" s="142"/>
      <c r="R393" s="143">
        <f>SUM(R394:R396)</f>
        <v>1492.579011</v>
      </c>
      <c r="S393" s="142"/>
      <c r="T393" s="144">
        <f>SUM(T394:T396)</f>
        <v>0</v>
      </c>
      <c r="AR393" s="137" t="s">
        <v>79</v>
      </c>
      <c r="AT393" s="145" t="s">
        <v>71</v>
      </c>
      <c r="AU393" s="145" t="s">
        <v>79</v>
      </c>
      <c r="AY393" s="137" t="s">
        <v>175</v>
      </c>
      <c r="BK393" s="146">
        <f>SUM(BK394:BK396)</f>
        <v>0</v>
      </c>
    </row>
    <row r="394" spans="1:65" s="2" customFormat="1" ht="33" customHeight="1">
      <c r="A394" s="32"/>
      <c r="B394" s="149"/>
      <c r="C394" s="150" t="s">
        <v>509</v>
      </c>
      <c r="D394" s="150" t="s">
        <v>177</v>
      </c>
      <c r="E394" s="151" t="s">
        <v>510</v>
      </c>
      <c r="F394" s="152" t="s">
        <v>511</v>
      </c>
      <c r="G394" s="153" t="s">
        <v>241</v>
      </c>
      <c r="H394" s="154">
        <v>7291.9</v>
      </c>
      <c r="I394" s="155"/>
      <c r="J394" s="156">
        <f>ROUND(I394*H394,2)</f>
        <v>0</v>
      </c>
      <c r="K394" s="157"/>
      <c r="L394" s="33"/>
      <c r="M394" s="158" t="s">
        <v>1</v>
      </c>
      <c r="N394" s="159" t="s">
        <v>37</v>
      </c>
      <c r="O394" s="58"/>
      <c r="P394" s="160">
        <f>O394*H394</f>
        <v>0</v>
      </c>
      <c r="Q394" s="160">
        <v>0.20469000000000001</v>
      </c>
      <c r="R394" s="160">
        <f>Q394*H394</f>
        <v>1492.579011</v>
      </c>
      <c r="S394" s="160">
        <v>0</v>
      </c>
      <c r="T394" s="161">
        <f>S394*H394</f>
        <v>0</v>
      </c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R394" s="162" t="s">
        <v>181</v>
      </c>
      <c r="AT394" s="162" t="s">
        <v>177</v>
      </c>
      <c r="AU394" s="162" t="s">
        <v>81</v>
      </c>
      <c r="AY394" s="17" t="s">
        <v>175</v>
      </c>
      <c r="BE394" s="163">
        <f>IF(N394="základní",J394,0)</f>
        <v>0</v>
      </c>
      <c r="BF394" s="163">
        <f>IF(N394="snížená",J394,0)</f>
        <v>0</v>
      </c>
      <c r="BG394" s="163">
        <f>IF(N394="zákl. přenesená",J394,0)</f>
        <v>0</v>
      </c>
      <c r="BH394" s="163">
        <f>IF(N394="sníž. přenesená",J394,0)</f>
        <v>0</v>
      </c>
      <c r="BI394" s="163">
        <f>IF(N394="nulová",J394,0)</f>
        <v>0</v>
      </c>
      <c r="BJ394" s="17" t="s">
        <v>79</v>
      </c>
      <c r="BK394" s="163">
        <f>ROUND(I394*H394,2)</f>
        <v>0</v>
      </c>
      <c r="BL394" s="17" t="s">
        <v>181</v>
      </c>
      <c r="BM394" s="162" t="s">
        <v>512</v>
      </c>
    </row>
    <row r="395" spans="1:65" s="13" customFormat="1">
      <c r="B395" s="164"/>
      <c r="D395" s="165" t="s">
        <v>183</v>
      </c>
      <c r="E395" s="166" t="s">
        <v>1</v>
      </c>
      <c r="F395" s="167" t="s">
        <v>513</v>
      </c>
      <c r="H395" s="168">
        <v>7291.9</v>
      </c>
      <c r="I395" s="169"/>
      <c r="L395" s="164"/>
      <c r="M395" s="170"/>
      <c r="N395" s="171"/>
      <c r="O395" s="171"/>
      <c r="P395" s="171"/>
      <c r="Q395" s="171"/>
      <c r="R395" s="171"/>
      <c r="S395" s="171"/>
      <c r="T395" s="172"/>
      <c r="AT395" s="166" t="s">
        <v>183</v>
      </c>
      <c r="AU395" s="166" t="s">
        <v>81</v>
      </c>
      <c r="AV395" s="13" t="s">
        <v>81</v>
      </c>
      <c r="AW395" s="13" t="s">
        <v>29</v>
      </c>
      <c r="AX395" s="13" t="s">
        <v>72</v>
      </c>
      <c r="AY395" s="166" t="s">
        <v>175</v>
      </c>
    </row>
    <row r="396" spans="1:65" s="14" customFormat="1">
      <c r="B396" s="173"/>
      <c r="D396" s="165" t="s">
        <v>183</v>
      </c>
      <c r="E396" s="174" t="s">
        <v>1</v>
      </c>
      <c r="F396" s="175" t="s">
        <v>185</v>
      </c>
      <c r="H396" s="176">
        <v>7291.9</v>
      </c>
      <c r="I396" s="177"/>
      <c r="L396" s="173"/>
      <c r="M396" s="178"/>
      <c r="N396" s="179"/>
      <c r="O396" s="179"/>
      <c r="P396" s="179"/>
      <c r="Q396" s="179"/>
      <c r="R396" s="179"/>
      <c r="S396" s="179"/>
      <c r="T396" s="180"/>
      <c r="AT396" s="174" t="s">
        <v>183</v>
      </c>
      <c r="AU396" s="174" t="s">
        <v>81</v>
      </c>
      <c r="AV396" s="14" t="s">
        <v>181</v>
      </c>
      <c r="AW396" s="14" t="s">
        <v>29</v>
      </c>
      <c r="AX396" s="14" t="s">
        <v>79</v>
      </c>
      <c r="AY396" s="174" t="s">
        <v>175</v>
      </c>
    </row>
    <row r="397" spans="1:65" s="12" customFormat="1" ht="22.9" customHeight="1">
      <c r="B397" s="136"/>
      <c r="D397" s="137" t="s">
        <v>71</v>
      </c>
      <c r="E397" s="147" t="s">
        <v>190</v>
      </c>
      <c r="F397" s="147" t="s">
        <v>514</v>
      </c>
      <c r="I397" s="139"/>
      <c r="J397" s="148">
        <f>BK397</f>
        <v>0</v>
      </c>
      <c r="L397" s="136"/>
      <c r="M397" s="141"/>
      <c r="N397" s="142"/>
      <c r="O397" s="142"/>
      <c r="P397" s="143">
        <f>SUM(P398:P402)</f>
        <v>0</v>
      </c>
      <c r="Q397" s="142"/>
      <c r="R397" s="143">
        <f>SUM(R398:R402)</f>
        <v>0</v>
      </c>
      <c r="S397" s="142"/>
      <c r="T397" s="144">
        <f>SUM(T398:T402)</f>
        <v>0</v>
      </c>
      <c r="AR397" s="137" t="s">
        <v>79</v>
      </c>
      <c r="AT397" s="145" t="s">
        <v>71</v>
      </c>
      <c r="AU397" s="145" t="s">
        <v>79</v>
      </c>
      <c r="AY397" s="137" t="s">
        <v>175</v>
      </c>
      <c r="BK397" s="146">
        <f>SUM(BK398:BK402)</f>
        <v>0</v>
      </c>
    </row>
    <row r="398" spans="1:65" s="2" customFormat="1" ht="21.75" customHeight="1">
      <c r="A398" s="32"/>
      <c r="B398" s="149"/>
      <c r="C398" s="150" t="s">
        <v>515</v>
      </c>
      <c r="D398" s="150" t="s">
        <v>177</v>
      </c>
      <c r="E398" s="151" t="s">
        <v>516</v>
      </c>
      <c r="F398" s="152" t="s">
        <v>517</v>
      </c>
      <c r="G398" s="153" t="s">
        <v>241</v>
      </c>
      <c r="H398" s="154">
        <v>7630.7</v>
      </c>
      <c r="I398" s="155"/>
      <c r="J398" s="156">
        <f>ROUND(I398*H398,2)</f>
        <v>0</v>
      </c>
      <c r="K398" s="157"/>
      <c r="L398" s="33"/>
      <c r="M398" s="158" t="s">
        <v>1</v>
      </c>
      <c r="N398" s="159" t="s">
        <v>37</v>
      </c>
      <c r="O398" s="58"/>
      <c r="P398" s="160">
        <f>O398*H398</f>
        <v>0</v>
      </c>
      <c r="Q398" s="160">
        <v>0</v>
      </c>
      <c r="R398" s="160">
        <f>Q398*H398</f>
        <v>0</v>
      </c>
      <c r="S398" s="160">
        <v>0</v>
      </c>
      <c r="T398" s="161">
        <f>S398*H398</f>
        <v>0</v>
      </c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R398" s="162" t="s">
        <v>181</v>
      </c>
      <c r="AT398" s="162" t="s">
        <v>177</v>
      </c>
      <c r="AU398" s="162" t="s">
        <v>81</v>
      </c>
      <c r="AY398" s="17" t="s">
        <v>175</v>
      </c>
      <c r="BE398" s="163">
        <f>IF(N398="základní",J398,0)</f>
        <v>0</v>
      </c>
      <c r="BF398" s="163">
        <f>IF(N398="snížená",J398,0)</f>
        <v>0</v>
      </c>
      <c r="BG398" s="163">
        <f>IF(N398="zákl. přenesená",J398,0)</f>
        <v>0</v>
      </c>
      <c r="BH398" s="163">
        <f>IF(N398="sníž. přenesená",J398,0)</f>
        <v>0</v>
      </c>
      <c r="BI398" s="163">
        <f>IF(N398="nulová",J398,0)</f>
        <v>0</v>
      </c>
      <c r="BJ398" s="17" t="s">
        <v>79</v>
      </c>
      <c r="BK398" s="163">
        <f>ROUND(I398*H398,2)</f>
        <v>0</v>
      </c>
      <c r="BL398" s="17" t="s">
        <v>181</v>
      </c>
      <c r="BM398" s="162" t="s">
        <v>518</v>
      </c>
    </row>
    <row r="399" spans="1:65" s="13" customFormat="1">
      <c r="B399" s="164"/>
      <c r="D399" s="165" t="s">
        <v>183</v>
      </c>
      <c r="E399" s="166" t="s">
        <v>1</v>
      </c>
      <c r="F399" s="167" t="s">
        <v>519</v>
      </c>
      <c r="H399" s="168">
        <v>624.70000000000005</v>
      </c>
      <c r="I399" s="169"/>
      <c r="L399" s="164"/>
      <c r="M399" s="170"/>
      <c r="N399" s="171"/>
      <c r="O399" s="171"/>
      <c r="P399" s="171"/>
      <c r="Q399" s="171"/>
      <c r="R399" s="171"/>
      <c r="S399" s="171"/>
      <c r="T399" s="172"/>
      <c r="AT399" s="166" t="s">
        <v>183</v>
      </c>
      <c r="AU399" s="166" t="s">
        <v>81</v>
      </c>
      <c r="AV399" s="13" t="s">
        <v>81</v>
      </c>
      <c r="AW399" s="13" t="s">
        <v>29</v>
      </c>
      <c r="AX399" s="13" t="s">
        <v>72</v>
      </c>
      <c r="AY399" s="166" t="s">
        <v>175</v>
      </c>
    </row>
    <row r="400" spans="1:65" s="13" customFormat="1">
      <c r="B400" s="164"/>
      <c r="D400" s="165" t="s">
        <v>183</v>
      </c>
      <c r="E400" s="166" t="s">
        <v>1</v>
      </c>
      <c r="F400" s="167" t="s">
        <v>520</v>
      </c>
      <c r="H400" s="168">
        <v>1517.9</v>
      </c>
      <c r="I400" s="169"/>
      <c r="L400" s="164"/>
      <c r="M400" s="170"/>
      <c r="N400" s="171"/>
      <c r="O400" s="171"/>
      <c r="P400" s="171"/>
      <c r="Q400" s="171"/>
      <c r="R400" s="171"/>
      <c r="S400" s="171"/>
      <c r="T400" s="172"/>
      <c r="AT400" s="166" t="s">
        <v>183</v>
      </c>
      <c r="AU400" s="166" t="s">
        <v>81</v>
      </c>
      <c r="AV400" s="13" t="s">
        <v>81</v>
      </c>
      <c r="AW400" s="13" t="s">
        <v>29</v>
      </c>
      <c r="AX400" s="13" t="s">
        <v>72</v>
      </c>
      <c r="AY400" s="166" t="s">
        <v>175</v>
      </c>
    </row>
    <row r="401" spans="1:65" s="13" customFormat="1">
      <c r="B401" s="164"/>
      <c r="D401" s="165" t="s">
        <v>183</v>
      </c>
      <c r="E401" s="166" t="s">
        <v>1</v>
      </c>
      <c r="F401" s="167" t="s">
        <v>521</v>
      </c>
      <c r="H401" s="168">
        <v>5488.1</v>
      </c>
      <c r="I401" s="169"/>
      <c r="L401" s="164"/>
      <c r="M401" s="170"/>
      <c r="N401" s="171"/>
      <c r="O401" s="171"/>
      <c r="P401" s="171"/>
      <c r="Q401" s="171"/>
      <c r="R401" s="171"/>
      <c r="S401" s="171"/>
      <c r="T401" s="172"/>
      <c r="AT401" s="166" t="s">
        <v>183</v>
      </c>
      <c r="AU401" s="166" t="s">
        <v>81</v>
      </c>
      <c r="AV401" s="13" t="s">
        <v>81</v>
      </c>
      <c r="AW401" s="13" t="s">
        <v>29</v>
      </c>
      <c r="AX401" s="13" t="s">
        <v>72</v>
      </c>
      <c r="AY401" s="166" t="s">
        <v>175</v>
      </c>
    </row>
    <row r="402" spans="1:65" s="14" customFormat="1">
      <c r="B402" s="173"/>
      <c r="D402" s="165" t="s">
        <v>183</v>
      </c>
      <c r="E402" s="174" t="s">
        <v>1</v>
      </c>
      <c r="F402" s="175" t="s">
        <v>185</v>
      </c>
      <c r="H402" s="176">
        <v>7630.7</v>
      </c>
      <c r="I402" s="177"/>
      <c r="L402" s="173"/>
      <c r="M402" s="178"/>
      <c r="N402" s="179"/>
      <c r="O402" s="179"/>
      <c r="P402" s="179"/>
      <c r="Q402" s="179"/>
      <c r="R402" s="179"/>
      <c r="S402" s="179"/>
      <c r="T402" s="180"/>
      <c r="AT402" s="174" t="s">
        <v>183</v>
      </c>
      <c r="AU402" s="174" t="s">
        <v>81</v>
      </c>
      <c r="AV402" s="14" t="s">
        <v>181</v>
      </c>
      <c r="AW402" s="14" t="s">
        <v>29</v>
      </c>
      <c r="AX402" s="14" t="s">
        <v>79</v>
      </c>
      <c r="AY402" s="174" t="s">
        <v>175</v>
      </c>
    </row>
    <row r="403" spans="1:65" s="12" customFormat="1" ht="22.9" customHeight="1">
      <c r="B403" s="136"/>
      <c r="D403" s="137" t="s">
        <v>71</v>
      </c>
      <c r="E403" s="147" t="s">
        <v>181</v>
      </c>
      <c r="F403" s="147" t="s">
        <v>522</v>
      </c>
      <c r="I403" s="139"/>
      <c r="J403" s="148">
        <f>BK403</f>
        <v>0</v>
      </c>
      <c r="L403" s="136"/>
      <c r="M403" s="141"/>
      <c r="N403" s="142"/>
      <c r="O403" s="142"/>
      <c r="P403" s="143">
        <f>SUM(P404:P420)</f>
        <v>0</v>
      </c>
      <c r="Q403" s="142"/>
      <c r="R403" s="143">
        <f>SUM(R404:R420)</f>
        <v>202.09093000000001</v>
      </c>
      <c r="S403" s="142"/>
      <c r="T403" s="144">
        <f>SUM(T404:T420)</f>
        <v>0</v>
      </c>
      <c r="AR403" s="137" t="s">
        <v>79</v>
      </c>
      <c r="AT403" s="145" t="s">
        <v>71</v>
      </c>
      <c r="AU403" s="145" t="s">
        <v>79</v>
      </c>
      <c r="AY403" s="137" t="s">
        <v>175</v>
      </c>
      <c r="BK403" s="146">
        <f>SUM(BK404:BK420)</f>
        <v>0</v>
      </c>
    </row>
    <row r="404" spans="1:65" s="2" customFormat="1" ht="16.5" customHeight="1">
      <c r="A404" s="32"/>
      <c r="B404" s="149"/>
      <c r="C404" s="150" t="s">
        <v>107</v>
      </c>
      <c r="D404" s="150" t="s">
        <v>177</v>
      </c>
      <c r="E404" s="151" t="s">
        <v>523</v>
      </c>
      <c r="F404" s="152" t="s">
        <v>524</v>
      </c>
      <c r="G404" s="153" t="s">
        <v>267</v>
      </c>
      <c r="H404" s="154">
        <v>1078.48</v>
      </c>
      <c r="I404" s="155"/>
      <c r="J404" s="156">
        <f>ROUND(I404*H404,2)</f>
        <v>0</v>
      </c>
      <c r="K404" s="157"/>
      <c r="L404" s="33"/>
      <c r="M404" s="158" t="s">
        <v>1</v>
      </c>
      <c r="N404" s="159" t="s">
        <v>37</v>
      </c>
      <c r="O404" s="58"/>
      <c r="P404" s="160">
        <f>O404*H404</f>
        <v>0</v>
      </c>
      <c r="Q404" s="160">
        <v>0</v>
      </c>
      <c r="R404" s="160">
        <f>Q404*H404</f>
        <v>0</v>
      </c>
      <c r="S404" s="160">
        <v>0</v>
      </c>
      <c r="T404" s="161">
        <f>S404*H404</f>
        <v>0</v>
      </c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R404" s="162" t="s">
        <v>181</v>
      </c>
      <c r="AT404" s="162" t="s">
        <v>177</v>
      </c>
      <c r="AU404" s="162" t="s">
        <v>81</v>
      </c>
      <c r="AY404" s="17" t="s">
        <v>175</v>
      </c>
      <c r="BE404" s="163">
        <f>IF(N404="základní",J404,0)</f>
        <v>0</v>
      </c>
      <c r="BF404" s="163">
        <f>IF(N404="snížená",J404,0)</f>
        <v>0</v>
      </c>
      <c r="BG404" s="163">
        <f>IF(N404="zákl. přenesená",J404,0)</f>
        <v>0</v>
      </c>
      <c r="BH404" s="163">
        <f>IF(N404="sníž. přenesená",J404,0)</f>
        <v>0</v>
      </c>
      <c r="BI404" s="163">
        <f>IF(N404="nulová",J404,0)</f>
        <v>0</v>
      </c>
      <c r="BJ404" s="17" t="s">
        <v>79</v>
      </c>
      <c r="BK404" s="163">
        <f>ROUND(I404*H404,2)</f>
        <v>0</v>
      </c>
      <c r="BL404" s="17" t="s">
        <v>181</v>
      </c>
      <c r="BM404" s="162" t="s">
        <v>525</v>
      </c>
    </row>
    <row r="405" spans="1:65" s="13" customFormat="1">
      <c r="B405" s="164"/>
      <c r="D405" s="165" t="s">
        <v>183</v>
      </c>
      <c r="E405" s="166" t="s">
        <v>1</v>
      </c>
      <c r="F405" s="167" t="s">
        <v>526</v>
      </c>
      <c r="H405" s="168">
        <v>213.78</v>
      </c>
      <c r="I405" s="169"/>
      <c r="L405" s="164"/>
      <c r="M405" s="170"/>
      <c r="N405" s="171"/>
      <c r="O405" s="171"/>
      <c r="P405" s="171"/>
      <c r="Q405" s="171"/>
      <c r="R405" s="171"/>
      <c r="S405" s="171"/>
      <c r="T405" s="172"/>
      <c r="AT405" s="166" t="s">
        <v>183</v>
      </c>
      <c r="AU405" s="166" t="s">
        <v>81</v>
      </c>
      <c r="AV405" s="13" t="s">
        <v>81</v>
      </c>
      <c r="AW405" s="13" t="s">
        <v>29</v>
      </c>
      <c r="AX405" s="13" t="s">
        <v>72</v>
      </c>
      <c r="AY405" s="166" t="s">
        <v>175</v>
      </c>
    </row>
    <row r="406" spans="1:65" s="13" customFormat="1">
      <c r="B406" s="164"/>
      <c r="D406" s="165" t="s">
        <v>183</v>
      </c>
      <c r="E406" s="166" t="s">
        <v>1</v>
      </c>
      <c r="F406" s="167" t="s">
        <v>527</v>
      </c>
      <c r="H406" s="168">
        <v>813.3</v>
      </c>
      <c r="I406" s="169"/>
      <c r="L406" s="164"/>
      <c r="M406" s="170"/>
      <c r="N406" s="171"/>
      <c r="O406" s="171"/>
      <c r="P406" s="171"/>
      <c r="Q406" s="171"/>
      <c r="R406" s="171"/>
      <c r="S406" s="171"/>
      <c r="T406" s="172"/>
      <c r="AT406" s="166" t="s">
        <v>183</v>
      </c>
      <c r="AU406" s="166" t="s">
        <v>81</v>
      </c>
      <c r="AV406" s="13" t="s">
        <v>81</v>
      </c>
      <c r="AW406" s="13" t="s">
        <v>29</v>
      </c>
      <c r="AX406" s="13" t="s">
        <v>72</v>
      </c>
      <c r="AY406" s="166" t="s">
        <v>175</v>
      </c>
    </row>
    <row r="407" spans="1:65" s="13" customFormat="1">
      <c r="B407" s="164"/>
      <c r="D407" s="165" t="s">
        <v>183</v>
      </c>
      <c r="E407" s="166" t="s">
        <v>1</v>
      </c>
      <c r="F407" s="167" t="s">
        <v>528</v>
      </c>
      <c r="H407" s="168">
        <v>51.3</v>
      </c>
      <c r="I407" s="169"/>
      <c r="L407" s="164"/>
      <c r="M407" s="170"/>
      <c r="N407" s="171"/>
      <c r="O407" s="171"/>
      <c r="P407" s="171"/>
      <c r="Q407" s="171"/>
      <c r="R407" s="171"/>
      <c r="S407" s="171"/>
      <c r="T407" s="172"/>
      <c r="AT407" s="166" t="s">
        <v>183</v>
      </c>
      <c r="AU407" s="166" t="s">
        <v>81</v>
      </c>
      <c r="AV407" s="13" t="s">
        <v>81</v>
      </c>
      <c r="AW407" s="13" t="s">
        <v>29</v>
      </c>
      <c r="AX407" s="13" t="s">
        <v>72</v>
      </c>
      <c r="AY407" s="166" t="s">
        <v>175</v>
      </c>
    </row>
    <row r="408" spans="1:65" s="13" customFormat="1">
      <c r="B408" s="164"/>
      <c r="D408" s="165" t="s">
        <v>183</v>
      </c>
      <c r="E408" s="166" t="s">
        <v>1</v>
      </c>
      <c r="F408" s="167" t="s">
        <v>529</v>
      </c>
      <c r="H408" s="168">
        <v>0.1</v>
      </c>
      <c r="I408" s="169"/>
      <c r="L408" s="164"/>
      <c r="M408" s="170"/>
      <c r="N408" s="171"/>
      <c r="O408" s="171"/>
      <c r="P408" s="171"/>
      <c r="Q408" s="171"/>
      <c r="R408" s="171"/>
      <c r="S408" s="171"/>
      <c r="T408" s="172"/>
      <c r="AT408" s="166" t="s">
        <v>183</v>
      </c>
      <c r="AU408" s="166" t="s">
        <v>81</v>
      </c>
      <c r="AV408" s="13" t="s">
        <v>81</v>
      </c>
      <c r="AW408" s="13" t="s">
        <v>29</v>
      </c>
      <c r="AX408" s="13" t="s">
        <v>72</v>
      </c>
      <c r="AY408" s="166" t="s">
        <v>175</v>
      </c>
    </row>
    <row r="409" spans="1:65" s="14" customFormat="1">
      <c r="B409" s="173"/>
      <c r="D409" s="165" t="s">
        <v>183</v>
      </c>
      <c r="E409" s="174" t="s">
        <v>1</v>
      </c>
      <c r="F409" s="175" t="s">
        <v>185</v>
      </c>
      <c r="H409" s="176">
        <v>1078.48</v>
      </c>
      <c r="I409" s="177"/>
      <c r="L409" s="173"/>
      <c r="M409" s="178"/>
      <c r="N409" s="179"/>
      <c r="O409" s="179"/>
      <c r="P409" s="179"/>
      <c r="Q409" s="179"/>
      <c r="R409" s="179"/>
      <c r="S409" s="179"/>
      <c r="T409" s="180"/>
      <c r="AT409" s="174" t="s">
        <v>183</v>
      </c>
      <c r="AU409" s="174" t="s">
        <v>81</v>
      </c>
      <c r="AV409" s="14" t="s">
        <v>181</v>
      </c>
      <c r="AW409" s="14" t="s">
        <v>29</v>
      </c>
      <c r="AX409" s="14" t="s">
        <v>79</v>
      </c>
      <c r="AY409" s="174" t="s">
        <v>175</v>
      </c>
    </row>
    <row r="410" spans="1:65" s="2" customFormat="1" ht="21.75" customHeight="1">
      <c r="A410" s="32"/>
      <c r="B410" s="149"/>
      <c r="C410" s="150" t="s">
        <v>117</v>
      </c>
      <c r="D410" s="150" t="s">
        <v>177</v>
      </c>
      <c r="E410" s="151" t="s">
        <v>530</v>
      </c>
      <c r="F410" s="152" t="s">
        <v>531</v>
      </c>
      <c r="G410" s="153" t="s">
        <v>532</v>
      </c>
      <c r="H410" s="154">
        <v>420</v>
      </c>
      <c r="I410" s="155"/>
      <c r="J410" s="156">
        <f>ROUND(I410*H410,2)</f>
        <v>0</v>
      </c>
      <c r="K410" s="157"/>
      <c r="L410" s="33"/>
      <c r="M410" s="158" t="s">
        <v>1</v>
      </c>
      <c r="N410" s="159" t="s">
        <v>37</v>
      </c>
      <c r="O410" s="58"/>
      <c r="P410" s="160">
        <f>O410*H410</f>
        <v>0</v>
      </c>
      <c r="Q410" s="160">
        <v>6.6E-3</v>
      </c>
      <c r="R410" s="160">
        <f>Q410*H410</f>
        <v>2.7719999999999998</v>
      </c>
      <c r="S410" s="160">
        <v>0</v>
      </c>
      <c r="T410" s="161">
        <f>S410*H410</f>
        <v>0</v>
      </c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R410" s="162" t="s">
        <v>181</v>
      </c>
      <c r="AT410" s="162" t="s">
        <v>177</v>
      </c>
      <c r="AU410" s="162" t="s">
        <v>81</v>
      </c>
      <c r="AY410" s="17" t="s">
        <v>175</v>
      </c>
      <c r="BE410" s="163">
        <f>IF(N410="základní",J410,0)</f>
        <v>0</v>
      </c>
      <c r="BF410" s="163">
        <f>IF(N410="snížená",J410,0)</f>
        <v>0</v>
      </c>
      <c r="BG410" s="163">
        <f>IF(N410="zákl. přenesená",J410,0)</f>
        <v>0</v>
      </c>
      <c r="BH410" s="163">
        <f>IF(N410="sníž. přenesená",J410,0)</f>
        <v>0</v>
      </c>
      <c r="BI410" s="163">
        <f>IF(N410="nulová",J410,0)</f>
        <v>0</v>
      </c>
      <c r="BJ410" s="17" t="s">
        <v>79</v>
      </c>
      <c r="BK410" s="163">
        <f>ROUND(I410*H410,2)</f>
        <v>0</v>
      </c>
      <c r="BL410" s="17" t="s">
        <v>181</v>
      </c>
      <c r="BM410" s="162" t="s">
        <v>533</v>
      </c>
    </row>
    <row r="411" spans="1:65" s="13" customFormat="1">
      <c r="B411" s="164"/>
      <c r="D411" s="165" t="s">
        <v>183</v>
      </c>
      <c r="E411" s="166" t="s">
        <v>1</v>
      </c>
      <c r="F411" s="167" t="s">
        <v>534</v>
      </c>
      <c r="H411" s="168">
        <v>420</v>
      </c>
      <c r="I411" s="169"/>
      <c r="L411" s="164"/>
      <c r="M411" s="170"/>
      <c r="N411" s="171"/>
      <c r="O411" s="171"/>
      <c r="P411" s="171"/>
      <c r="Q411" s="171"/>
      <c r="R411" s="171"/>
      <c r="S411" s="171"/>
      <c r="T411" s="172"/>
      <c r="AT411" s="166" t="s">
        <v>183</v>
      </c>
      <c r="AU411" s="166" t="s">
        <v>81</v>
      </c>
      <c r="AV411" s="13" t="s">
        <v>81</v>
      </c>
      <c r="AW411" s="13" t="s">
        <v>29</v>
      </c>
      <c r="AX411" s="13" t="s">
        <v>72</v>
      </c>
      <c r="AY411" s="166" t="s">
        <v>175</v>
      </c>
    </row>
    <row r="412" spans="1:65" s="14" customFormat="1">
      <c r="B412" s="173"/>
      <c r="D412" s="165" t="s">
        <v>183</v>
      </c>
      <c r="E412" s="174" t="s">
        <v>1</v>
      </c>
      <c r="F412" s="175" t="s">
        <v>185</v>
      </c>
      <c r="H412" s="176">
        <v>420</v>
      </c>
      <c r="I412" s="177"/>
      <c r="L412" s="173"/>
      <c r="M412" s="178"/>
      <c r="N412" s="179"/>
      <c r="O412" s="179"/>
      <c r="P412" s="179"/>
      <c r="Q412" s="179"/>
      <c r="R412" s="179"/>
      <c r="S412" s="179"/>
      <c r="T412" s="180"/>
      <c r="AT412" s="174" t="s">
        <v>183</v>
      </c>
      <c r="AU412" s="174" t="s">
        <v>81</v>
      </c>
      <c r="AV412" s="14" t="s">
        <v>181</v>
      </c>
      <c r="AW412" s="14" t="s">
        <v>29</v>
      </c>
      <c r="AX412" s="14" t="s">
        <v>79</v>
      </c>
      <c r="AY412" s="174" t="s">
        <v>175</v>
      </c>
    </row>
    <row r="413" spans="1:65" s="2" customFormat="1" ht="21.75" customHeight="1">
      <c r="A413" s="32"/>
      <c r="B413" s="149"/>
      <c r="C413" s="188" t="s">
        <v>126</v>
      </c>
      <c r="D413" s="188" t="s">
        <v>334</v>
      </c>
      <c r="E413" s="189" t="s">
        <v>535</v>
      </c>
      <c r="F413" s="190" t="s">
        <v>536</v>
      </c>
      <c r="G413" s="191" t="s">
        <v>532</v>
      </c>
      <c r="H413" s="192">
        <v>420</v>
      </c>
      <c r="I413" s="193"/>
      <c r="J413" s="194">
        <f>ROUND(I413*H413,2)</f>
        <v>0</v>
      </c>
      <c r="K413" s="195"/>
      <c r="L413" s="196"/>
      <c r="M413" s="197" t="s">
        <v>1</v>
      </c>
      <c r="N413" s="198" t="s">
        <v>37</v>
      </c>
      <c r="O413" s="58"/>
      <c r="P413" s="160">
        <f>O413*H413</f>
        <v>0</v>
      </c>
      <c r="Q413" s="160">
        <v>6.5000000000000002E-2</v>
      </c>
      <c r="R413" s="160">
        <f>Q413*H413</f>
        <v>27.3</v>
      </c>
      <c r="S413" s="160">
        <v>0</v>
      </c>
      <c r="T413" s="161">
        <f>S413*H413</f>
        <v>0</v>
      </c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R413" s="162" t="s">
        <v>212</v>
      </c>
      <c r="AT413" s="162" t="s">
        <v>334</v>
      </c>
      <c r="AU413" s="162" t="s">
        <v>81</v>
      </c>
      <c r="AY413" s="17" t="s">
        <v>175</v>
      </c>
      <c r="BE413" s="163">
        <f>IF(N413="základní",J413,0)</f>
        <v>0</v>
      </c>
      <c r="BF413" s="163">
        <f>IF(N413="snížená",J413,0)</f>
        <v>0</v>
      </c>
      <c r="BG413" s="163">
        <f>IF(N413="zákl. přenesená",J413,0)</f>
        <v>0</v>
      </c>
      <c r="BH413" s="163">
        <f>IF(N413="sníž. přenesená",J413,0)</f>
        <v>0</v>
      </c>
      <c r="BI413" s="163">
        <f>IF(N413="nulová",J413,0)</f>
        <v>0</v>
      </c>
      <c r="BJ413" s="17" t="s">
        <v>79</v>
      </c>
      <c r="BK413" s="163">
        <f>ROUND(I413*H413,2)</f>
        <v>0</v>
      </c>
      <c r="BL413" s="17" t="s">
        <v>181</v>
      </c>
      <c r="BM413" s="162" t="s">
        <v>537</v>
      </c>
    </row>
    <row r="414" spans="1:65" s="2" customFormat="1" ht="21.75" customHeight="1">
      <c r="A414" s="32"/>
      <c r="B414" s="149"/>
      <c r="C414" s="150" t="s">
        <v>538</v>
      </c>
      <c r="D414" s="150" t="s">
        <v>177</v>
      </c>
      <c r="E414" s="151" t="s">
        <v>539</v>
      </c>
      <c r="F414" s="152" t="s">
        <v>540</v>
      </c>
      <c r="G414" s="153" t="s">
        <v>267</v>
      </c>
      <c r="H414" s="154">
        <v>76.95</v>
      </c>
      <c r="I414" s="155"/>
      <c r="J414" s="156">
        <f>ROUND(I414*H414,2)</f>
        <v>0</v>
      </c>
      <c r="K414" s="157"/>
      <c r="L414" s="33"/>
      <c r="M414" s="158" t="s">
        <v>1</v>
      </c>
      <c r="N414" s="159" t="s">
        <v>37</v>
      </c>
      <c r="O414" s="58"/>
      <c r="P414" s="160">
        <f>O414*H414</f>
        <v>0</v>
      </c>
      <c r="Q414" s="160">
        <v>2.234</v>
      </c>
      <c r="R414" s="160">
        <f>Q414*H414</f>
        <v>171.90630000000002</v>
      </c>
      <c r="S414" s="160">
        <v>0</v>
      </c>
      <c r="T414" s="161">
        <f>S414*H414</f>
        <v>0</v>
      </c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R414" s="162" t="s">
        <v>181</v>
      </c>
      <c r="AT414" s="162" t="s">
        <v>177</v>
      </c>
      <c r="AU414" s="162" t="s">
        <v>81</v>
      </c>
      <c r="AY414" s="17" t="s">
        <v>175</v>
      </c>
      <c r="BE414" s="163">
        <f>IF(N414="základní",J414,0)</f>
        <v>0</v>
      </c>
      <c r="BF414" s="163">
        <f>IF(N414="snížená",J414,0)</f>
        <v>0</v>
      </c>
      <c r="BG414" s="163">
        <f>IF(N414="zákl. přenesená",J414,0)</f>
        <v>0</v>
      </c>
      <c r="BH414" s="163">
        <f>IF(N414="sníž. přenesená",J414,0)</f>
        <v>0</v>
      </c>
      <c r="BI414" s="163">
        <f>IF(N414="nulová",J414,0)</f>
        <v>0</v>
      </c>
      <c r="BJ414" s="17" t="s">
        <v>79</v>
      </c>
      <c r="BK414" s="163">
        <f>ROUND(I414*H414,2)</f>
        <v>0</v>
      </c>
      <c r="BL414" s="17" t="s">
        <v>181</v>
      </c>
      <c r="BM414" s="162" t="s">
        <v>541</v>
      </c>
    </row>
    <row r="415" spans="1:65" s="13" customFormat="1">
      <c r="B415" s="164"/>
      <c r="D415" s="165" t="s">
        <v>183</v>
      </c>
      <c r="E415" s="166" t="s">
        <v>1</v>
      </c>
      <c r="F415" s="167" t="s">
        <v>542</v>
      </c>
      <c r="H415" s="168">
        <v>76.95</v>
      </c>
      <c r="I415" s="169"/>
      <c r="L415" s="164"/>
      <c r="M415" s="170"/>
      <c r="N415" s="171"/>
      <c r="O415" s="171"/>
      <c r="P415" s="171"/>
      <c r="Q415" s="171"/>
      <c r="R415" s="171"/>
      <c r="S415" s="171"/>
      <c r="T415" s="172"/>
      <c r="AT415" s="166" t="s">
        <v>183</v>
      </c>
      <c r="AU415" s="166" t="s">
        <v>81</v>
      </c>
      <c r="AV415" s="13" t="s">
        <v>81</v>
      </c>
      <c r="AW415" s="13" t="s">
        <v>29</v>
      </c>
      <c r="AX415" s="13" t="s">
        <v>72</v>
      </c>
      <c r="AY415" s="166" t="s">
        <v>175</v>
      </c>
    </row>
    <row r="416" spans="1:65" s="14" customFormat="1">
      <c r="B416" s="173"/>
      <c r="D416" s="165" t="s">
        <v>183</v>
      </c>
      <c r="E416" s="174" t="s">
        <v>1</v>
      </c>
      <c r="F416" s="175" t="s">
        <v>185</v>
      </c>
      <c r="H416" s="176">
        <v>76.95</v>
      </c>
      <c r="I416" s="177"/>
      <c r="L416" s="173"/>
      <c r="M416" s="178"/>
      <c r="N416" s="179"/>
      <c r="O416" s="179"/>
      <c r="P416" s="179"/>
      <c r="Q416" s="179"/>
      <c r="R416" s="179"/>
      <c r="S416" s="179"/>
      <c r="T416" s="180"/>
      <c r="AT416" s="174" t="s">
        <v>183</v>
      </c>
      <c r="AU416" s="174" t="s">
        <v>81</v>
      </c>
      <c r="AV416" s="14" t="s">
        <v>181</v>
      </c>
      <c r="AW416" s="14" t="s">
        <v>29</v>
      </c>
      <c r="AX416" s="14" t="s">
        <v>79</v>
      </c>
      <c r="AY416" s="174" t="s">
        <v>175</v>
      </c>
    </row>
    <row r="417" spans="1:65" s="2" customFormat="1" ht="21.75" customHeight="1">
      <c r="A417" s="32"/>
      <c r="B417" s="149"/>
      <c r="C417" s="150" t="s">
        <v>543</v>
      </c>
      <c r="D417" s="150" t="s">
        <v>177</v>
      </c>
      <c r="E417" s="151" t="s">
        <v>544</v>
      </c>
      <c r="F417" s="152" t="s">
        <v>545</v>
      </c>
      <c r="G417" s="153" t="s">
        <v>532</v>
      </c>
      <c r="H417" s="154">
        <v>1</v>
      </c>
      <c r="I417" s="155"/>
      <c r="J417" s="156">
        <f>ROUND(I417*H417,2)</f>
        <v>0</v>
      </c>
      <c r="K417" s="157"/>
      <c r="L417" s="33"/>
      <c r="M417" s="158" t="s">
        <v>1</v>
      </c>
      <c r="N417" s="159" t="s">
        <v>37</v>
      </c>
      <c r="O417" s="58"/>
      <c r="P417" s="160">
        <f>O417*H417</f>
        <v>0</v>
      </c>
      <c r="Q417" s="160">
        <v>0.11262999999999999</v>
      </c>
      <c r="R417" s="160">
        <f>Q417*H417</f>
        <v>0.11262999999999999</v>
      </c>
      <c r="S417" s="160">
        <v>0</v>
      </c>
      <c r="T417" s="161">
        <f>S417*H417</f>
        <v>0</v>
      </c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R417" s="162" t="s">
        <v>181</v>
      </c>
      <c r="AT417" s="162" t="s">
        <v>177</v>
      </c>
      <c r="AU417" s="162" t="s">
        <v>81</v>
      </c>
      <c r="AY417" s="17" t="s">
        <v>175</v>
      </c>
      <c r="BE417" s="163">
        <f>IF(N417="základní",J417,0)</f>
        <v>0</v>
      </c>
      <c r="BF417" s="163">
        <f>IF(N417="snížená",J417,0)</f>
        <v>0</v>
      </c>
      <c r="BG417" s="163">
        <f>IF(N417="zákl. přenesená",J417,0)</f>
        <v>0</v>
      </c>
      <c r="BH417" s="163">
        <f>IF(N417="sníž. přenesená",J417,0)</f>
        <v>0</v>
      </c>
      <c r="BI417" s="163">
        <f>IF(N417="nulová",J417,0)</f>
        <v>0</v>
      </c>
      <c r="BJ417" s="17" t="s">
        <v>79</v>
      </c>
      <c r="BK417" s="163">
        <f>ROUND(I417*H417,2)</f>
        <v>0</v>
      </c>
      <c r="BL417" s="17" t="s">
        <v>181</v>
      </c>
      <c r="BM417" s="162" t="s">
        <v>546</v>
      </c>
    </row>
    <row r="418" spans="1:65" s="15" customFormat="1">
      <c r="B418" s="181"/>
      <c r="D418" s="165" t="s">
        <v>183</v>
      </c>
      <c r="E418" s="182" t="s">
        <v>1</v>
      </c>
      <c r="F418" s="183" t="s">
        <v>269</v>
      </c>
      <c r="H418" s="182" t="s">
        <v>1</v>
      </c>
      <c r="I418" s="184"/>
      <c r="L418" s="181"/>
      <c r="M418" s="185"/>
      <c r="N418" s="186"/>
      <c r="O418" s="186"/>
      <c r="P418" s="186"/>
      <c r="Q418" s="186"/>
      <c r="R418" s="186"/>
      <c r="S418" s="186"/>
      <c r="T418" s="187"/>
      <c r="AT418" s="182" t="s">
        <v>183</v>
      </c>
      <c r="AU418" s="182" t="s">
        <v>81</v>
      </c>
      <c r="AV418" s="15" t="s">
        <v>79</v>
      </c>
      <c r="AW418" s="15" t="s">
        <v>29</v>
      </c>
      <c r="AX418" s="15" t="s">
        <v>72</v>
      </c>
      <c r="AY418" s="182" t="s">
        <v>175</v>
      </c>
    </row>
    <row r="419" spans="1:65" s="13" customFormat="1">
      <c r="B419" s="164"/>
      <c r="D419" s="165" t="s">
        <v>183</v>
      </c>
      <c r="E419" s="166" t="s">
        <v>1</v>
      </c>
      <c r="F419" s="167" t="s">
        <v>79</v>
      </c>
      <c r="H419" s="168">
        <v>1</v>
      </c>
      <c r="I419" s="169"/>
      <c r="L419" s="164"/>
      <c r="M419" s="170"/>
      <c r="N419" s="171"/>
      <c r="O419" s="171"/>
      <c r="P419" s="171"/>
      <c r="Q419" s="171"/>
      <c r="R419" s="171"/>
      <c r="S419" s="171"/>
      <c r="T419" s="172"/>
      <c r="AT419" s="166" t="s">
        <v>183</v>
      </c>
      <c r="AU419" s="166" t="s">
        <v>81</v>
      </c>
      <c r="AV419" s="13" t="s">
        <v>81</v>
      </c>
      <c r="AW419" s="13" t="s">
        <v>29</v>
      </c>
      <c r="AX419" s="13" t="s">
        <v>72</v>
      </c>
      <c r="AY419" s="166" t="s">
        <v>175</v>
      </c>
    </row>
    <row r="420" spans="1:65" s="14" customFormat="1">
      <c r="B420" s="173"/>
      <c r="D420" s="165" t="s">
        <v>183</v>
      </c>
      <c r="E420" s="174" t="s">
        <v>1</v>
      </c>
      <c r="F420" s="175" t="s">
        <v>185</v>
      </c>
      <c r="H420" s="176">
        <v>1</v>
      </c>
      <c r="I420" s="177"/>
      <c r="L420" s="173"/>
      <c r="M420" s="178"/>
      <c r="N420" s="179"/>
      <c r="O420" s="179"/>
      <c r="P420" s="179"/>
      <c r="Q420" s="179"/>
      <c r="R420" s="179"/>
      <c r="S420" s="179"/>
      <c r="T420" s="180"/>
      <c r="AT420" s="174" t="s">
        <v>183</v>
      </c>
      <c r="AU420" s="174" t="s">
        <v>81</v>
      </c>
      <c r="AV420" s="14" t="s">
        <v>181</v>
      </c>
      <c r="AW420" s="14" t="s">
        <v>29</v>
      </c>
      <c r="AX420" s="14" t="s">
        <v>79</v>
      </c>
      <c r="AY420" s="174" t="s">
        <v>175</v>
      </c>
    </row>
    <row r="421" spans="1:65" s="12" customFormat="1" ht="22.9" customHeight="1">
      <c r="B421" s="136"/>
      <c r="D421" s="137" t="s">
        <v>71</v>
      </c>
      <c r="E421" s="147" t="s">
        <v>199</v>
      </c>
      <c r="F421" s="147" t="s">
        <v>547</v>
      </c>
      <c r="I421" s="139"/>
      <c r="J421" s="148">
        <f>BK421</f>
        <v>0</v>
      </c>
      <c r="L421" s="136"/>
      <c r="M421" s="141"/>
      <c r="N421" s="142"/>
      <c r="O421" s="142"/>
      <c r="P421" s="143">
        <f>SUM(P422:P470)</f>
        <v>0</v>
      </c>
      <c r="Q421" s="142"/>
      <c r="R421" s="143">
        <f>SUM(R422:R470)</f>
        <v>15.85238</v>
      </c>
      <c r="S421" s="142"/>
      <c r="T421" s="144">
        <f>SUM(T422:T470)</f>
        <v>0</v>
      </c>
      <c r="AR421" s="137" t="s">
        <v>79</v>
      </c>
      <c r="AT421" s="145" t="s">
        <v>71</v>
      </c>
      <c r="AU421" s="145" t="s">
        <v>79</v>
      </c>
      <c r="AY421" s="137" t="s">
        <v>175</v>
      </c>
      <c r="BK421" s="146">
        <f>SUM(BK422:BK470)</f>
        <v>0</v>
      </c>
    </row>
    <row r="422" spans="1:65" s="2" customFormat="1" ht="16.5" customHeight="1">
      <c r="A422" s="32"/>
      <c r="B422" s="149"/>
      <c r="C422" s="150" t="s">
        <v>548</v>
      </c>
      <c r="D422" s="150" t="s">
        <v>177</v>
      </c>
      <c r="E422" s="151" t="s">
        <v>549</v>
      </c>
      <c r="F422" s="152" t="s">
        <v>550</v>
      </c>
      <c r="G422" s="153" t="s">
        <v>180</v>
      </c>
      <c r="H422" s="154">
        <v>2206</v>
      </c>
      <c r="I422" s="155"/>
      <c r="J422" s="156">
        <f>ROUND(I422*H422,2)</f>
        <v>0</v>
      </c>
      <c r="K422" s="157"/>
      <c r="L422" s="33"/>
      <c r="M422" s="158" t="s">
        <v>1</v>
      </c>
      <c r="N422" s="159" t="s">
        <v>37</v>
      </c>
      <c r="O422" s="58"/>
      <c r="P422" s="160">
        <f>O422*H422</f>
        <v>0</v>
      </c>
      <c r="Q422" s="160">
        <v>0</v>
      </c>
      <c r="R422" s="160">
        <f>Q422*H422</f>
        <v>0</v>
      </c>
      <c r="S422" s="160">
        <v>0</v>
      </c>
      <c r="T422" s="161">
        <f>S422*H422</f>
        <v>0</v>
      </c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R422" s="162" t="s">
        <v>181</v>
      </c>
      <c r="AT422" s="162" t="s">
        <v>177</v>
      </c>
      <c r="AU422" s="162" t="s">
        <v>81</v>
      </c>
      <c r="AY422" s="17" t="s">
        <v>175</v>
      </c>
      <c r="BE422" s="163">
        <f>IF(N422="základní",J422,0)</f>
        <v>0</v>
      </c>
      <c r="BF422" s="163">
        <f>IF(N422="snížená",J422,0)</f>
        <v>0</v>
      </c>
      <c r="BG422" s="163">
        <f>IF(N422="zákl. přenesená",J422,0)</f>
        <v>0</v>
      </c>
      <c r="BH422" s="163">
        <f>IF(N422="sníž. přenesená",J422,0)</f>
        <v>0</v>
      </c>
      <c r="BI422" s="163">
        <f>IF(N422="nulová",J422,0)</f>
        <v>0</v>
      </c>
      <c r="BJ422" s="17" t="s">
        <v>79</v>
      </c>
      <c r="BK422" s="163">
        <f>ROUND(I422*H422,2)</f>
        <v>0</v>
      </c>
      <c r="BL422" s="17" t="s">
        <v>181</v>
      </c>
      <c r="BM422" s="162" t="s">
        <v>551</v>
      </c>
    </row>
    <row r="423" spans="1:65" s="13" customFormat="1">
      <c r="B423" s="164"/>
      <c r="D423" s="165" t="s">
        <v>183</v>
      </c>
      <c r="E423" s="166" t="s">
        <v>1</v>
      </c>
      <c r="F423" s="167" t="s">
        <v>194</v>
      </c>
      <c r="H423" s="168">
        <v>2152</v>
      </c>
      <c r="I423" s="169"/>
      <c r="L423" s="164"/>
      <c r="M423" s="170"/>
      <c r="N423" s="171"/>
      <c r="O423" s="171"/>
      <c r="P423" s="171"/>
      <c r="Q423" s="171"/>
      <c r="R423" s="171"/>
      <c r="S423" s="171"/>
      <c r="T423" s="172"/>
      <c r="AT423" s="166" t="s">
        <v>183</v>
      </c>
      <c r="AU423" s="166" t="s">
        <v>81</v>
      </c>
      <c r="AV423" s="13" t="s">
        <v>81</v>
      </c>
      <c r="AW423" s="13" t="s">
        <v>29</v>
      </c>
      <c r="AX423" s="13" t="s">
        <v>72</v>
      </c>
      <c r="AY423" s="166" t="s">
        <v>175</v>
      </c>
    </row>
    <row r="424" spans="1:65" s="13" customFormat="1">
      <c r="B424" s="164"/>
      <c r="D424" s="165" t="s">
        <v>183</v>
      </c>
      <c r="E424" s="166" t="s">
        <v>1</v>
      </c>
      <c r="F424" s="167" t="s">
        <v>189</v>
      </c>
      <c r="H424" s="168">
        <v>41</v>
      </c>
      <c r="I424" s="169"/>
      <c r="L424" s="164"/>
      <c r="M424" s="170"/>
      <c r="N424" s="171"/>
      <c r="O424" s="171"/>
      <c r="P424" s="171"/>
      <c r="Q424" s="171"/>
      <c r="R424" s="171"/>
      <c r="S424" s="171"/>
      <c r="T424" s="172"/>
      <c r="AT424" s="166" t="s">
        <v>183</v>
      </c>
      <c r="AU424" s="166" t="s">
        <v>81</v>
      </c>
      <c r="AV424" s="13" t="s">
        <v>81</v>
      </c>
      <c r="AW424" s="13" t="s">
        <v>29</v>
      </c>
      <c r="AX424" s="13" t="s">
        <v>72</v>
      </c>
      <c r="AY424" s="166" t="s">
        <v>175</v>
      </c>
    </row>
    <row r="425" spans="1:65" s="13" customFormat="1">
      <c r="B425" s="164"/>
      <c r="D425" s="165" t="s">
        <v>183</v>
      </c>
      <c r="E425" s="166" t="s">
        <v>1</v>
      </c>
      <c r="F425" s="167" t="s">
        <v>216</v>
      </c>
      <c r="H425" s="168">
        <v>5</v>
      </c>
      <c r="I425" s="169"/>
      <c r="L425" s="164"/>
      <c r="M425" s="170"/>
      <c r="N425" s="171"/>
      <c r="O425" s="171"/>
      <c r="P425" s="171"/>
      <c r="Q425" s="171"/>
      <c r="R425" s="171"/>
      <c r="S425" s="171"/>
      <c r="T425" s="172"/>
      <c r="AT425" s="166" t="s">
        <v>183</v>
      </c>
      <c r="AU425" s="166" t="s">
        <v>81</v>
      </c>
      <c r="AV425" s="13" t="s">
        <v>81</v>
      </c>
      <c r="AW425" s="13" t="s">
        <v>29</v>
      </c>
      <c r="AX425" s="13" t="s">
        <v>72</v>
      </c>
      <c r="AY425" s="166" t="s">
        <v>175</v>
      </c>
    </row>
    <row r="426" spans="1:65" s="13" customFormat="1">
      <c r="B426" s="164"/>
      <c r="D426" s="165" t="s">
        <v>183</v>
      </c>
      <c r="E426" s="166" t="s">
        <v>1</v>
      </c>
      <c r="F426" s="167" t="s">
        <v>184</v>
      </c>
      <c r="H426" s="168">
        <v>8</v>
      </c>
      <c r="I426" s="169"/>
      <c r="L426" s="164"/>
      <c r="M426" s="170"/>
      <c r="N426" s="171"/>
      <c r="O426" s="171"/>
      <c r="P426" s="171"/>
      <c r="Q426" s="171"/>
      <c r="R426" s="171"/>
      <c r="S426" s="171"/>
      <c r="T426" s="172"/>
      <c r="AT426" s="166" t="s">
        <v>183</v>
      </c>
      <c r="AU426" s="166" t="s">
        <v>81</v>
      </c>
      <c r="AV426" s="13" t="s">
        <v>81</v>
      </c>
      <c r="AW426" s="13" t="s">
        <v>29</v>
      </c>
      <c r="AX426" s="13" t="s">
        <v>72</v>
      </c>
      <c r="AY426" s="166" t="s">
        <v>175</v>
      </c>
    </row>
    <row r="427" spans="1:65" s="14" customFormat="1">
      <c r="B427" s="173"/>
      <c r="D427" s="165" t="s">
        <v>183</v>
      </c>
      <c r="E427" s="174" t="s">
        <v>1</v>
      </c>
      <c r="F427" s="175" t="s">
        <v>185</v>
      </c>
      <c r="H427" s="176">
        <v>2206</v>
      </c>
      <c r="I427" s="177"/>
      <c r="L427" s="173"/>
      <c r="M427" s="178"/>
      <c r="N427" s="179"/>
      <c r="O427" s="179"/>
      <c r="P427" s="179"/>
      <c r="Q427" s="179"/>
      <c r="R427" s="179"/>
      <c r="S427" s="179"/>
      <c r="T427" s="180"/>
      <c r="AT427" s="174" t="s">
        <v>183</v>
      </c>
      <c r="AU427" s="174" t="s">
        <v>81</v>
      </c>
      <c r="AV427" s="14" t="s">
        <v>181</v>
      </c>
      <c r="AW427" s="14" t="s">
        <v>29</v>
      </c>
      <c r="AX427" s="14" t="s">
        <v>79</v>
      </c>
      <c r="AY427" s="174" t="s">
        <v>175</v>
      </c>
    </row>
    <row r="428" spans="1:65" s="2" customFormat="1" ht="16.5" customHeight="1">
      <c r="A428" s="32"/>
      <c r="B428" s="149"/>
      <c r="C428" s="150" t="s">
        <v>552</v>
      </c>
      <c r="D428" s="150" t="s">
        <v>177</v>
      </c>
      <c r="E428" s="151" t="s">
        <v>553</v>
      </c>
      <c r="F428" s="152" t="s">
        <v>554</v>
      </c>
      <c r="G428" s="153" t="s">
        <v>180</v>
      </c>
      <c r="H428" s="154">
        <v>269</v>
      </c>
      <c r="I428" s="155"/>
      <c r="J428" s="156">
        <f>ROUND(I428*H428,2)</f>
        <v>0</v>
      </c>
      <c r="K428" s="157"/>
      <c r="L428" s="33"/>
      <c r="M428" s="158" t="s">
        <v>1</v>
      </c>
      <c r="N428" s="159" t="s">
        <v>37</v>
      </c>
      <c r="O428" s="58"/>
      <c r="P428" s="160">
        <f>O428*H428</f>
        <v>0</v>
      </c>
      <c r="Q428" s="160">
        <v>0</v>
      </c>
      <c r="R428" s="160">
        <f>Q428*H428</f>
        <v>0</v>
      </c>
      <c r="S428" s="160">
        <v>0</v>
      </c>
      <c r="T428" s="161">
        <f>S428*H428</f>
        <v>0</v>
      </c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R428" s="162" t="s">
        <v>181</v>
      </c>
      <c r="AT428" s="162" t="s">
        <v>177</v>
      </c>
      <c r="AU428" s="162" t="s">
        <v>81</v>
      </c>
      <c r="AY428" s="17" t="s">
        <v>175</v>
      </c>
      <c r="BE428" s="163">
        <f>IF(N428="základní",J428,0)</f>
        <v>0</v>
      </c>
      <c r="BF428" s="163">
        <f>IF(N428="snížená",J428,0)</f>
        <v>0</v>
      </c>
      <c r="BG428" s="163">
        <f>IF(N428="zákl. přenesená",J428,0)</f>
        <v>0</v>
      </c>
      <c r="BH428" s="163">
        <f>IF(N428="sníž. přenesená",J428,0)</f>
        <v>0</v>
      </c>
      <c r="BI428" s="163">
        <f>IF(N428="nulová",J428,0)</f>
        <v>0</v>
      </c>
      <c r="BJ428" s="17" t="s">
        <v>79</v>
      </c>
      <c r="BK428" s="163">
        <f>ROUND(I428*H428,2)</f>
        <v>0</v>
      </c>
      <c r="BL428" s="17" t="s">
        <v>181</v>
      </c>
      <c r="BM428" s="162" t="s">
        <v>555</v>
      </c>
    </row>
    <row r="429" spans="1:65" s="13" customFormat="1">
      <c r="B429" s="164"/>
      <c r="D429" s="165" t="s">
        <v>183</v>
      </c>
      <c r="E429" s="166" t="s">
        <v>1</v>
      </c>
      <c r="F429" s="167" t="s">
        <v>507</v>
      </c>
      <c r="H429" s="168">
        <v>269</v>
      </c>
      <c r="I429" s="169"/>
      <c r="L429" s="164"/>
      <c r="M429" s="170"/>
      <c r="N429" s="171"/>
      <c r="O429" s="171"/>
      <c r="P429" s="171"/>
      <c r="Q429" s="171"/>
      <c r="R429" s="171"/>
      <c r="S429" s="171"/>
      <c r="T429" s="172"/>
      <c r="AT429" s="166" t="s">
        <v>183</v>
      </c>
      <c r="AU429" s="166" t="s">
        <v>81</v>
      </c>
      <c r="AV429" s="13" t="s">
        <v>81</v>
      </c>
      <c r="AW429" s="13" t="s">
        <v>29</v>
      </c>
      <c r="AX429" s="13" t="s">
        <v>72</v>
      </c>
      <c r="AY429" s="166" t="s">
        <v>175</v>
      </c>
    </row>
    <row r="430" spans="1:65" s="14" customFormat="1">
      <c r="B430" s="173"/>
      <c r="D430" s="165" t="s">
        <v>183</v>
      </c>
      <c r="E430" s="174" t="s">
        <v>1</v>
      </c>
      <c r="F430" s="175" t="s">
        <v>185</v>
      </c>
      <c r="H430" s="176">
        <v>269</v>
      </c>
      <c r="I430" s="177"/>
      <c r="L430" s="173"/>
      <c r="M430" s="178"/>
      <c r="N430" s="179"/>
      <c r="O430" s="179"/>
      <c r="P430" s="179"/>
      <c r="Q430" s="179"/>
      <c r="R430" s="179"/>
      <c r="S430" s="179"/>
      <c r="T430" s="180"/>
      <c r="AT430" s="174" t="s">
        <v>183</v>
      </c>
      <c r="AU430" s="174" t="s">
        <v>81</v>
      </c>
      <c r="AV430" s="14" t="s">
        <v>181</v>
      </c>
      <c r="AW430" s="14" t="s">
        <v>29</v>
      </c>
      <c r="AX430" s="14" t="s">
        <v>79</v>
      </c>
      <c r="AY430" s="174" t="s">
        <v>175</v>
      </c>
    </row>
    <row r="431" spans="1:65" s="2" customFormat="1" ht="16.5" customHeight="1">
      <c r="A431" s="32"/>
      <c r="B431" s="149"/>
      <c r="C431" s="150" t="s">
        <v>556</v>
      </c>
      <c r="D431" s="150" t="s">
        <v>177</v>
      </c>
      <c r="E431" s="151" t="s">
        <v>557</v>
      </c>
      <c r="F431" s="152" t="s">
        <v>558</v>
      </c>
      <c r="G431" s="153" t="s">
        <v>180</v>
      </c>
      <c r="H431" s="154">
        <v>1267</v>
      </c>
      <c r="I431" s="155"/>
      <c r="J431" s="156">
        <f>ROUND(I431*H431,2)</f>
        <v>0</v>
      </c>
      <c r="K431" s="157"/>
      <c r="L431" s="33"/>
      <c r="M431" s="158" t="s">
        <v>1</v>
      </c>
      <c r="N431" s="159" t="s">
        <v>37</v>
      </c>
      <c r="O431" s="58"/>
      <c r="P431" s="160">
        <f>O431*H431</f>
        <v>0</v>
      </c>
      <c r="Q431" s="160">
        <v>0</v>
      </c>
      <c r="R431" s="160">
        <f>Q431*H431</f>
        <v>0</v>
      </c>
      <c r="S431" s="160">
        <v>0</v>
      </c>
      <c r="T431" s="161">
        <f>S431*H431</f>
        <v>0</v>
      </c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R431" s="162" t="s">
        <v>181</v>
      </c>
      <c r="AT431" s="162" t="s">
        <v>177</v>
      </c>
      <c r="AU431" s="162" t="s">
        <v>81</v>
      </c>
      <c r="AY431" s="17" t="s">
        <v>175</v>
      </c>
      <c r="BE431" s="163">
        <f>IF(N431="základní",J431,0)</f>
        <v>0</v>
      </c>
      <c r="BF431" s="163">
        <f>IF(N431="snížená",J431,0)</f>
        <v>0</v>
      </c>
      <c r="BG431" s="163">
        <f>IF(N431="zákl. přenesená",J431,0)</f>
        <v>0</v>
      </c>
      <c r="BH431" s="163">
        <f>IF(N431="sníž. přenesená",J431,0)</f>
        <v>0</v>
      </c>
      <c r="BI431" s="163">
        <f>IF(N431="nulová",J431,0)</f>
        <v>0</v>
      </c>
      <c r="BJ431" s="17" t="s">
        <v>79</v>
      </c>
      <c r="BK431" s="163">
        <f>ROUND(I431*H431,2)</f>
        <v>0</v>
      </c>
      <c r="BL431" s="17" t="s">
        <v>181</v>
      </c>
      <c r="BM431" s="162" t="s">
        <v>559</v>
      </c>
    </row>
    <row r="432" spans="1:65" s="13" customFormat="1">
      <c r="B432" s="164"/>
      <c r="D432" s="165" t="s">
        <v>183</v>
      </c>
      <c r="E432" s="166" t="s">
        <v>1</v>
      </c>
      <c r="F432" s="167" t="s">
        <v>198</v>
      </c>
      <c r="H432" s="168">
        <v>1267</v>
      </c>
      <c r="I432" s="169"/>
      <c r="L432" s="164"/>
      <c r="M432" s="170"/>
      <c r="N432" s="171"/>
      <c r="O432" s="171"/>
      <c r="P432" s="171"/>
      <c r="Q432" s="171"/>
      <c r="R432" s="171"/>
      <c r="S432" s="171"/>
      <c r="T432" s="172"/>
      <c r="AT432" s="166" t="s">
        <v>183</v>
      </c>
      <c r="AU432" s="166" t="s">
        <v>81</v>
      </c>
      <c r="AV432" s="13" t="s">
        <v>81</v>
      </c>
      <c r="AW432" s="13" t="s">
        <v>29</v>
      </c>
      <c r="AX432" s="13" t="s">
        <v>72</v>
      </c>
      <c r="AY432" s="166" t="s">
        <v>175</v>
      </c>
    </row>
    <row r="433" spans="1:65" s="14" customFormat="1">
      <c r="B433" s="173"/>
      <c r="D433" s="165" t="s">
        <v>183</v>
      </c>
      <c r="E433" s="174" t="s">
        <v>1</v>
      </c>
      <c r="F433" s="175" t="s">
        <v>185</v>
      </c>
      <c r="H433" s="176">
        <v>1267</v>
      </c>
      <c r="I433" s="177"/>
      <c r="L433" s="173"/>
      <c r="M433" s="178"/>
      <c r="N433" s="179"/>
      <c r="O433" s="179"/>
      <c r="P433" s="179"/>
      <c r="Q433" s="179"/>
      <c r="R433" s="179"/>
      <c r="S433" s="179"/>
      <c r="T433" s="180"/>
      <c r="AT433" s="174" t="s">
        <v>183</v>
      </c>
      <c r="AU433" s="174" t="s">
        <v>81</v>
      </c>
      <c r="AV433" s="14" t="s">
        <v>181</v>
      </c>
      <c r="AW433" s="14" t="s">
        <v>29</v>
      </c>
      <c r="AX433" s="14" t="s">
        <v>79</v>
      </c>
      <c r="AY433" s="174" t="s">
        <v>175</v>
      </c>
    </row>
    <row r="434" spans="1:65" s="2" customFormat="1" ht="21.75" customHeight="1">
      <c r="A434" s="32"/>
      <c r="B434" s="149"/>
      <c r="C434" s="150" t="s">
        <v>560</v>
      </c>
      <c r="D434" s="150" t="s">
        <v>177</v>
      </c>
      <c r="E434" s="151" t="s">
        <v>561</v>
      </c>
      <c r="F434" s="152" t="s">
        <v>562</v>
      </c>
      <c r="G434" s="153" t="s">
        <v>180</v>
      </c>
      <c r="H434" s="154">
        <v>2157</v>
      </c>
      <c r="I434" s="155"/>
      <c r="J434" s="156">
        <f>ROUND(I434*H434,2)</f>
        <v>0</v>
      </c>
      <c r="K434" s="157"/>
      <c r="L434" s="33"/>
      <c r="M434" s="158" t="s">
        <v>1</v>
      </c>
      <c r="N434" s="159" t="s">
        <v>37</v>
      </c>
      <c r="O434" s="58"/>
      <c r="P434" s="160">
        <f>O434*H434</f>
        <v>0</v>
      </c>
      <c r="Q434" s="160">
        <v>0</v>
      </c>
      <c r="R434" s="160">
        <f>Q434*H434</f>
        <v>0</v>
      </c>
      <c r="S434" s="160">
        <v>0</v>
      </c>
      <c r="T434" s="161">
        <f>S434*H434</f>
        <v>0</v>
      </c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R434" s="162" t="s">
        <v>181</v>
      </c>
      <c r="AT434" s="162" t="s">
        <v>177</v>
      </c>
      <c r="AU434" s="162" t="s">
        <v>81</v>
      </c>
      <c r="AY434" s="17" t="s">
        <v>175</v>
      </c>
      <c r="BE434" s="163">
        <f>IF(N434="základní",J434,0)</f>
        <v>0</v>
      </c>
      <c r="BF434" s="163">
        <f>IF(N434="snížená",J434,0)</f>
        <v>0</v>
      </c>
      <c r="BG434" s="163">
        <f>IF(N434="zákl. přenesená",J434,0)</f>
        <v>0</v>
      </c>
      <c r="BH434" s="163">
        <f>IF(N434="sníž. přenesená",J434,0)</f>
        <v>0</v>
      </c>
      <c r="BI434" s="163">
        <f>IF(N434="nulová",J434,0)</f>
        <v>0</v>
      </c>
      <c r="BJ434" s="17" t="s">
        <v>79</v>
      </c>
      <c r="BK434" s="163">
        <f>ROUND(I434*H434,2)</f>
        <v>0</v>
      </c>
      <c r="BL434" s="17" t="s">
        <v>181</v>
      </c>
      <c r="BM434" s="162" t="s">
        <v>563</v>
      </c>
    </row>
    <row r="435" spans="1:65" s="13" customFormat="1">
      <c r="B435" s="164"/>
      <c r="D435" s="165" t="s">
        <v>183</v>
      </c>
      <c r="E435" s="166" t="s">
        <v>1</v>
      </c>
      <c r="F435" s="167" t="s">
        <v>194</v>
      </c>
      <c r="H435" s="168">
        <v>2152</v>
      </c>
      <c r="I435" s="169"/>
      <c r="L435" s="164"/>
      <c r="M435" s="170"/>
      <c r="N435" s="171"/>
      <c r="O435" s="171"/>
      <c r="P435" s="171"/>
      <c r="Q435" s="171"/>
      <c r="R435" s="171"/>
      <c r="S435" s="171"/>
      <c r="T435" s="172"/>
      <c r="AT435" s="166" t="s">
        <v>183</v>
      </c>
      <c r="AU435" s="166" t="s">
        <v>81</v>
      </c>
      <c r="AV435" s="13" t="s">
        <v>81</v>
      </c>
      <c r="AW435" s="13" t="s">
        <v>29</v>
      </c>
      <c r="AX435" s="13" t="s">
        <v>72</v>
      </c>
      <c r="AY435" s="166" t="s">
        <v>175</v>
      </c>
    </row>
    <row r="436" spans="1:65" s="13" customFormat="1">
      <c r="B436" s="164"/>
      <c r="D436" s="165" t="s">
        <v>183</v>
      </c>
      <c r="E436" s="166" t="s">
        <v>1</v>
      </c>
      <c r="F436" s="167" t="s">
        <v>216</v>
      </c>
      <c r="H436" s="168">
        <v>5</v>
      </c>
      <c r="I436" s="169"/>
      <c r="L436" s="164"/>
      <c r="M436" s="170"/>
      <c r="N436" s="171"/>
      <c r="O436" s="171"/>
      <c r="P436" s="171"/>
      <c r="Q436" s="171"/>
      <c r="R436" s="171"/>
      <c r="S436" s="171"/>
      <c r="T436" s="172"/>
      <c r="AT436" s="166" t="s">
        <v>183</v>
      </c>
      <c r="AU436" s="166" t="s">
        <v>81</v>
      </c>
      <c r="AV436" s="13" t="s">
        <v>81</v>
      </c>
      <c r="AW436" s="13" t="s">
        <v>29</v>
      </c>
      <c r="AX436" s="13" t="s">
        <v>72</v>
      </c>
      <c r="AY436" s="166" t="s">
        <v>175</v>
      </c>
    </row>
    <row r="437" spans="1:65" s="14" customFormat="1">
      <c r="B437" s="173"/>
      <c r="D437" s="165" t="s">
        <v>183</v>
      </c>
      <c r="E437" s="174" t="s">
        <v>1</v>
      </c>
      <c r="F437" s="175" t="s">
        <v>185</v>
      </c>
      <c r="H437" s="176">
        <v>2157</v>
      </c>
      <c r="I437" s="177"/>
      <c r="L437" s="173"/>
      <c r="M437" s="178"/>
      <c r="N437" s="179"/>
      <c r="O437" s="179"/>
      <c r="P437" s="179"/>
      <c r="Q437" s="179"/>
      <c r="R437" s="179"/>
      <c r="S437" s="179"/>
      <c r="T437" s="180"/>
      <c r="AT437" s="174" t="s">
        <v>183</v>
      </c>
      <c r="AU437" s="174" t="s">
        <v>81</v>
      </c>
      <c r="AV437" s="14" t="s">
        <v>181</v>
      </c>
      <c r="AW437" s="14" t="s">
        <v>29</v>
      </c>
      <c r="AX437" s="14" t="s">
        <v>79</v>
      </c>
      <c r="AY437" s="174" t="s">
        <v>175</v>
      </c>
    </row>
    <row r="438" spans="1:65" s="2" customFormat="1" ht="21.75" customHeight="1">
      <c r="A438" s="32"/>
      <c r="B438" s="149"/>
      <c r="C438" s="150" t="s">
        <v>564</v>
      </c>
      <c r="D438" s="150" t="s">
        <v>177</v>
      </c>
      <c r="E438" s="151" t="s">
        <v>565</v>
      </c>
      <c r="F438" s="152" t="s">
        <v>566</v>
      </c>
      <c r="G438" s="153" t="s">
        <v>180</v>
      </c>
      <c r="H438" s="154">
        <v>2027.2</v>
      </c>
      <c r="I438" s="155"/>
      <c r="J438" s="156">
        <f>ROUND(I438*H438,2)</f>
        <v>0</v>
      </c>
      <c r="K438" s="157"/>
      <c r="L438" s="33"/>
      <c r="M438" s="158" t="s">
        <v>1</v>
      </c>
      <c r="N438" s="159" t="s">
        <v>37</v>
      </c>
      <c r="O438" s="58"/>
      <c r="P438" s="160">
        <f>O438*H438</f>
        <v>0</v>
      </c>
      <c r="Q438" s="160">
        <v>0</v>
      </c>
      <c r="R438" s="160">
        <f>Q438*H438</f>
        <v>0</v>
      </c>
      <c r="S438" s="160">
        <v>0</v>
      </c>
      <c r="T438" s="161">
        <f>S438*H438</f>
        <v>0</v>
      </c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R438" s="162" t="s">
        <v>181</v>
      </c>
      <c r="AT438" s="162" t="s">
        <v>177</v>
      </c>
      <c r="AU438" s="162" t="s">
        <v>81</v>
      </c>
      <c r="AY438" s="17" t="s">
        <v>175</v>
      </c>
      <c r="BE438" s="163">
        <f>IF(N438="základní",J438,0)</f>
        <v>0</v>
      </c>
      <c r="BF438" s="163">
        <f>IF(N438="snížená",J438,0)</f>
        <v>0</v>
      </c>
      <c r="BG438" s="163">
        <f>IF(N438="zákl. přenesená",J438,0)</f>
        <v>0</v>
      </c>
      <c r="BH438" s="163">
        <f>IF(N438="sníž. přenesená",J438,0)</f>
        <v>0</v>
      </c>
      <c r="BI438" s="163">
        <f>IF(N438="nulová",J438,0)</f>
        <v>0</v>
      </c>
      <c r="BJ438" s="17" t="s">
        <v>79</v>
      </c>
      <c r="BK438" s="163">
        <f>ROUND(I438*H438,2)</f>
        <v>0</v>
      </c>
      <c r="BL438" s="17" t="s">
        <v>181</v>
      </c>
      <c r="BM438" s="162" t="s">
        <v>567</v>
      </c>
    </row>
    <row r="439" spans="1:65" s="13" customFormat="1">
      <c r="B439" s="164"/>
      <c r="D439" s="165" t="s">
        <v>183</v>
      </c>
      <c r="E439" s="166" t="s">
        <v>1</v>
      </c>
      <c r="F439" s="167" t="s">
        <v>211</v>
      </c>
      <c r="H439" s="168">
        <v>2027.2</v>
      </c>
      <c r="I439" s="169"/>
      <c r="L439" s="164"/>
      <c r="M439" s="170"/>
      <c r="N439" s="171"/>
      <c r="O439" s="171"/>
      <c r="P439" s="171"/>
      <c r="Q439" s="171"/>
      <c r="R439" s="171"/>
      <c r="S439" s="171"/>
      <c r="T439" s="172"/>
      <c r="AT439" s="166" t="s">
        <v>183</v>
      </c>
      <c r="AU439" s="166" t="s">
        <v>81</v>
      </c>
      <c r="AV439" s="13" t="s">
        <v>81</v>
      </c>
      <c r="AW439" s="13" t="s">
        <v>29</v>
      </c>
      <c r="AX439" s="13" t="s">
        <v>72</v>
      </c>
      <c r="AY439" s="166" t="s">
        <v>175</v>
      </c>
    </row>
    <row r="440" spans="1:65" s="14" customFormat="1">
      <c r="B440" s="173"/>
      <c r="D440" s="165" t="s">
        <v>183</v>
      </c>
      <c r="E440" s="174" t="s">
        <v>1</v>
      </c>
      <c r="F440" s="175" t="s">
        <v>185</v>
      </c>
      <c r="H440" s="176">
        <v>2027.2</v>
      </c>
      <c r="I440" s="177"/>
      <c r="L440" s="173"/>
      <c r="M440" s="178"/>
      <c r="N440" s="179"/>
      <c r="O440" s="179"/>
      <c r="P440" s="179"/>
      <c r="Q440" s="179"/>
      <c r="R440" s="179"/>
      <c r="S440" s="179"/>
      <c r="T440" s="180"/>
      <c r="AT440" s="174" t="s">
        <v>183</v>
      </c>
      <c r="AU440" s="174" t="s">
        <v>81</v>
      </c>
      <c r="AV440" s="14" t="s">
        <v>181</v>
      </c>
      <c r="AW440" s="14" t="s">
        <v>29</v>
      </c>
      <c r="AX440" s="14" t="s">
        <v>79</v>
      </c>
      <c r="AY440" s="174" t="s">
        <v>175</v>
      </c>
    </row>
    <row r="441" spans="1:65" s="2" customFormat="1" ht="21.75" customHeight="1">
      <c r="A441" s="32"/>
      <c r="B441" s="149"/>
      <c r="C441" s="150" t="s">
        <v>568</v>
      </c>
      <c r="D441" s="150" t="s">
        <v>177</v>
      </c>
      <c r="E441" s="151" t="s">
        <v>569</v>
      </c>
      <c r="F441" s="152" t="s">
        <v>570</v>
      </c>
      <c r="G441" s="153" t="s">
        <v>180</v>
      </c>
      <c r="H441" s="154">
        <v>2152</v>
      </c>
      <c r="I441" s="155"/>
      <c r="J441" s="156">
        <f>ROUND(I441*H441,2)</f>
        <v>0</v>
      </c>
      <c r="K441" s="157"/>
      <c r="L441" s="33"/>
      <c r="M441" s="158" t="s">
        <v>1</v>
      </c>
      <c r="N441" s="159" t="s">
        <v>37</v>
      </c>
      <c r="O441" s="58"/>
      <c r="P441" s="160">
        <f>O441*H441</f>
        <v>0</v>
      </c>
      <c r="Q441" s="160">
        <v>0</v>
      </c>
      <c r="R441" s="160">
        <f>Q441*H441</f>
        <v>0</v>
      </c>
      <c r="S441" s="160">
        <v>0</v>
      </c>
      <c r="T441" s="161">
        <f>S441*H441</f>
        <v>0</v>
      </c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R441" s="162" t="s">
        <v>181</v>
      </c>
      <c r="AT441" s="162" t="s">
        <v>177</v>
      </c>
      <c r="AU441" s="162" t="s">
        <v>81</v>
      </c>
      <c r="AY441" s="17" t="s">
        <v>175</v>
      </c>
      <c r="BE441" s="163">
        <f>IF(N441="základní",J441,0)</f>
        <v>0</v>
      </c>
      <c r="BF441" s="163">
        <f>IF(N441="snížená",J441,0)</f>
        <v>0</v>
      </c>
      <c r="BG441" s="163">
        <f>IF(N441="zákl. přenesená",J441,0)</f>
        <v>0</v>
      </c>
      <c r="BH441" s="163">
        <f>IF(N441="sníž. přenesená",J441,0)</f>
        <v>0</v>
      </c>
      <c r="BI441" s="163">
        <f>IF(N441="nulová",J441,0)</f>
        <v>0</v>
      </c>
      <c r="BJ441" s="17" t="s">
        <v>79</v>
      </c>
      <c r="BK441" s="163">
        <f>ROUND(I441*H441,2)</f>
        <v>0</v>
      </c>
      <c r="BL441" s="17" t="s">
        <v>181</v>
      </c>
      <c r="BM441" s="162" t="s">
        <v>571</v>
      </c>
    </row>
    <row r="442" spans="1:65" s="13" customFormat="1">
      <c r="B442" s="164"/>
      <c r="D442" s="165" t="s">
        <v>183</v>
      </c>
      <c r="E442" s="166" t="s">
        <v>1</v>
      </c>
      <c r="F442" s="167" t="s">
        <v>194</v>
      </c>
      <c r="H442" s="168">
        <v>2152</v>
      </c>
      <c r="I442" s="169"/>
      <c r="L442" s="164"/>
      <c r="M442" s="170"/>
      <c r="N442" s="171"/>
      <c r="O442" s="171"/>
      <c r="P442" s="171"/>
      <c r="Q442" s="171"/>
      <c r="R442" s="171"/>
      <c r="S442" s="171"/>
      <c r="T442" s="172"/>
      <c r="AT442" s="166" t="s">
        <v>183</v>
      </c>
      <c r="AU442" s="166" t="s">
        <v>81</v>
      </c>
      <c r="AV442" s="13" t="s">
        <v>81</v>
      </c>
      <c r="AW442" s="13" t="s">
        <v>29</v>
      </c>
      <c r="AX442" s="13" t="s">
        <v>72</v>
      </c>
      <c r="AY442" s="166" t="s">
        <v>175</v>
      </c>
    </row>
    <row r="443" spans="1:65" s="14" customFormat="1">
      <c r="B443" s="173"/>
      <c r="D443" s="165" t="s">
        <v>183</v>
      </c>
      <c r="E443" s="174" t="s">
        <v>1</v>
      </c>
      <c r="F443" s="175" t="s">
        <v>185</v>
      </c>
      <c r="H443" s="176">
        <v>2152</v>
      </c>
      <c r="I443" s="177"/>
      <c r="L443" s="173"/>
      <c r="M443" s="178"/>
      <c r="N443" s="179"/>
      <c r="O443" s="179"/>
      <c r="P443" s="179"/>
      <c r="Q443" s="179"/>
      <c r="R443" s="179"/>
      <c r="S443" s="179"/>
      <c r="T443" s="180"/>
      <c r="AT443" s="174" t="s">
        <v>183</v>
      </c>
      <c r="AU443" s="174" t="s">
        <v>81</v>
      </c>
      <c r="AV443" s="14" t="s">
        <v>181</v>
      </c>
      <c r="AW443" s="14" t="s">
        <v>29</v>
      </c>
      <c r="AX443" s="14" t="s">
        <v>79</v>
      </c>
      <c r="AY443" s="174" t="s">
        <v>175</v>
      </c>
    </row>
    <row r="444" spans="1:65" s="2" customFormat="1" ht="16.5" customHeight="1">
      <c r="A444" s="32"/>
      <c r="B444" s="149"/>
      <c r="C444" s="150" t="s">
        <v>572</v>
      </c>
      <c r="D444" s="150" t="s">
        <v>177</v>
      </c>
      <c r="E444" s="151" t="s">
        <v>573</v>
      </c>
      <c r="F444" s="152" t="s">
        <v>574</v>
      </c>
      <c r="G444" s="153" t="s">
        <v>180</v>
      </c>
      <c r="H444" s="154">
        <v>7277</v>
      </c>
      <c r="I444" s="155"/>
      <c r="J444" s="156">
        <f>ROUND(I444*H444,2)</f>
        <v>0</v>
      </c>
      <c r="K444" s="157"/>
      <c r="L444" s="33"/>
      <c r="M444" s="158" t="s">
        <v>1</v>
      </c>
      <c r="N444" s="159" t="s">
        <v>37</v>
      </c>
      <c r="O444" s="58"/>
      <c r="P444" s="160">
        <f>O444*H444</f>
        <v>0</v>
      </c>
      <c r="Q444" s="160">
        <v>0</v>
      </c>
      <c r="R444" s="160">
        <f>Q444*H444</f>
        <v>0</v>
      </c>
      <c r="S444" s="160">
        <v>0</v>
      </c>
      <c r="T444" s="161">
        <f>S444*H444</f>
        <v>0</v>
      </c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R444" s="162" t="s">
        <v>181</v>
      </c>
      <c r="AT444" s="162" t="s">
        <v>177</v>
      </c>
      <c r="AU444" s="162" t="s">
        <v>81</v>
      </c>
      <c r="AY444" s="17" t="s">
        <v>175</v>
      </c>
      <c r="BE444" s="163">
        <f>IF(N444="základní",J444,0)</f>
        <v>0</v>
      </c>
      <c r="BF444" s="163">
        <f>IF(N444="snížená",J444,0)</f>
        <v>0</v>
      </c>
      <c r="BG444" s="163">
        <f>IF(N444="zákl. přenesená",J444,0)</f>
        <v>0</v>
      </c>
      <c r="BH444" s="163">
        <f>IF(N444="sníž. přenesená",J444,0)</f>
        <v>0</v>
      </c>
      <c r="BI444" s="163">
        <f>IF(N444="nulová",J444,0)</f>
        <v>0</v>
      </c>
      <c r="BJ444" s="17" t="s">
        <v>79</v>
      </c>
      <c r="BK444" s="163">
        <f>ROUND(I444*H444,2)</f>
        <v>0</v>
      </c>
      <c r="BL444" s="17" t="s">
        <v>181</v>
      </c>
      <c r="BM444" s="162" t="s">
        <v>575</v>
      </c>
    </row>
    <row r="445" spans="1:65" s="13" customFormat="1">
      <c r="B445" s="164"/>
      <c r="D445" s="165" t="s">
        <v>183</v>
      </c>
      <c r="E445" s="166" t="s">
        <v>1</v>
      </c>
      <c r="F445" s="167" t="s">
        <v>225</v>
      </c>
      <c r="H445" s="168">
        <v>5120</v>
      </c>
      <c r="I445" s="169"/>
      <c r="L445" s="164"/>
      <c r="M445" s="170"/>
      <c r="N445" s="171"/>
      <c r="O445" s="171"/>
      <c r="P445" s="171"/>
      <c r="Q445" s="171"/>
      <c r="R445" s="171"/>
      <c r="S445" s="171"/>
      <c r="T445" s="172"/>
      <c r="AT445" s="166" t="s">
        <v>183</v>
      </c>
      <c r="AU445" s="166" t="s">
        <v>81</v>
      </c>
      <c r="AV445" s="13" t="s">
        <v>81</v>
      </c>
      <c r="AW445" s="13" t="s">
        <v>29</v>
      </c>
      <c r="AX445" s="13" t="s">
        <v>72</v>
      </c>
      <c r="AY445" s="166" t="s">
        <v>175</v>
      </c>
    </row>
    <row r="446" spans="1:65" s="13" customFormat="1">
      <c r="B446" s="164"/>
      <c r="D446" s="165" t="s">
        <v>183</v>
      </c>
      <c r="E446" s="166" t="s">
        <v>1</v>
      </c>
      <c r="F446" s="167" t="s">
        <v>194</v>
      </c>
      <c r="H446" s="168">
        <v>2152</v>
      </c>
      <c r="I446" s="169"/>
      <c r="L446" s="164"/>
      <c r="M446" s="170"/>
      <c r="N446" s="171"/>
      <c r="O446" s="171"/>
      <c r="P446" s="171"/>
      <c r="Q446" s="171"/>
      <c r="R446" s="171"/>
      <c r="S446" s="171"/>
      <c r="T446" s="172"/>
      <c r="AT446" s="166" t="s">
        <v>183</v>
      </c>
      <c r="AU446" s="166" t="s">
        <v>81</v>
      </c>
      <c r="AV446" s="13" t="s">
        <v>81</v>
      </c>
      <c r="AW446" s="13" t="s">
        <v>29</v>
      </c>
      <c r="AX446" s="13" t="s">
        <v>72</v>
      </c>
      <c r="AY446" s="166" t="s">
        <v>175</v>
      </c>
    </row>
    <row r="447" spans="1:65" s="13" customFormat="1">
      <c r="B447" s="164"/>
      <c r="D447" s="165" t="s">
        <v>183</v>
      </c>
      <c r="E447" s="166" t="s">
        <v>1</v>
      </c>
      <c r="F447" s="167" t="s">
        <v>216</v>
      </c>
      <c r="H447" s="168">
        <v>5</v>
      </c>
      <c r="I447" s="169"/>
      <c r="L447" s="164"/>
      <c r="M447" s="170"/>
      <c r="N447" s="171"/>
      <c r="O447" s="171"/>
      <c r="P447" s="171"/>
      <c r="Q447" s="171"/>
      <c r="R447" s="171"/>
      <c r="S447" s="171"/>
      <c r="T447" s="172"/>
      <c r="AT447" s="166" t="s">
        <v>183</v>
      </c>
      <c r="AU447" s="166" t="s">
        <v>81</v>
      </c>
      <c r="AV447" s="13" t="s">
        <v>81</v>
      </c>
      <c r="AW447" s="13" t="s">
        <v>29</v>
      </c>
      <c r="AX447" s="13" t="s">
        <v>72</v>
      </c>
      <c r="AY447" s="166" t="s">
        <v>175</v>
      </c>
    </row>
    <row r="448" spans="1:65" s="14" customFormat="1">
      <c r="B448" s="173"/>
      <c r="D448" s="165" t="s">
        <v>183</v>
      </c>
      <c r="E448" s="174" t="s">
        <v>1</v>
      </c>
      <c r="F448" s="175" t="s">
        <v>185</v>
      </c>
      <c r="H448" s="176">
        <v>7277</v>
      </c>
      <c r="I448" s="177"/>
      <c r="L448" s="173"/>
      <c r="M448" s="178"/>
      <c r="N448" s="179"/>
      <c r="O448" s="179"/>
      <c r="P448" s="179"/>
      <c r="Q448" s="179"/>
      <c r="R448" s="179"/>
      <c r="S448" s="179"/>
      <c r="T448" s="180"/>
      <c r="AT448" s="174" t="s">
        <v>183</v>
      </c>
      <c r="AU448" s="174" t="s">
        <v>81</v>
      </c>
      <c r="AV448" s="14" t="s">
        <v>181</v>
      </c>
      <c r="AW448" s="14" t="s">
        <v>29</v>
      </c>
      <c r="AX448" s="14" t="s">
        <v>79</v>
      </c>
      <c r="AY448" s="174" t="s">
        <v>175</v>
      </c>
    </row>
    <row r="449" spans="1:65" s="2" customFormat="1" ht="21.75" customHeight="1">
      <c r="A449" s="32"/>
      <c r="B449" s="149"/>
      <c r="C449" s="150" t="s">
        <v>576</v>
      </c>
      <c r="D449" s="150" t="s">
        <v>177</v>
      </c>
      <c r="E449" s="151" t="s">
        <v>577</v>
      </c>
      <c r="F449" s="152" t="s">
        <v>578</v>
      </c>
      <c r="G449" s="153" t="s">
        <v>180</v>
      </c>
      <c r="H449" s="154">
        <v>7277</v>
      </c>
      <c r="I449" s="155"/>
      <c r="J449" s="156">
        <f>ROUND(I449*H449,2)</f>
        <v>0</v>
      </c>
      <c r="K449" s="157"/>
      <c r="L449" s="33"/>
      <c r="M449" s="158" t="s">
        <v>1</v>
      </c>
      <c r="N449" s="159" t="s">
        <v>37</v>
      </c>
      <c r="O449" s="58"/>
      <c r="P449" s="160">
        <f>O449*H449</f>
        <v>0</v>
      </c>
      <c r="Q449" s="160">
        <v>0</v>
      </c>
      <c r="R449" s="160">
        <f>Q449*H449</f>
        <v>0</v>
      </c>
      <c r="S449" s="160">
        <v>0</v>
      </c>
      <c r="T449" s="161">
        <f>S449*H449</f>
        <v>0</v>
      </c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R449" s="162" t="s">
        <v>181</v>
      </c>
      <c r="AT449" s="162" t="s">
        <v>177</v>
      </c>
      <c r="AU449" s="162" t="s">
        <v>81</v>
      </c>
      <c r="AY449" s="17" t="s">
        <v>175</v>
      </c>
      <c r="BE449" s="163">
        <f>IF(N449="základní",J449,0)</f>
        <v>0</v>
      </c>
      <c r="BF449" s="163">
        <f>IF(N449="snížená",J449,0)</f>
        <v>0</v>
      </c>
      <c r="BG449" s="163">
        <f>IF(N449="zákl. přenesená",J449,0)</f>
        <v>0</v>
      </c>
      <c r="BH449" s="163">
        <f>IF(N449="sníž. přenesená",J449,0)</f>
        <v>0</v>
      </c>
      <c r="BI449" s="163">
        <f>IF(N449="nulová",J449,0)</f>
        <v>0</v>
      </c>
      <c r="BJ449" s="17" t="s">
        <v>79</v>
      </c>
      <c r="BK449" s="163">
        <f>ROUND(I449*H449,2)</f>
        <v>0</v>
      </c>
      <c r="BL449" s="17" t="s">
        <v>181</v>
      </c>
      <c r="BM449" s="162" t="s">
        <v>579</v>
      </c>
    </row>
    <row r="450" spans="1:65" s="13" customFormat="1">
      <c r="B450" s="164"/>
      <c r="D450" s="165" t="s">
        <v>183</v>
      </c>
      <c r="E450" s="166" t="s">
        <v>1</v>
      </c>
      <c r="F450" s="167" t="s">
        <v>225</v>
      </c>
      <c r="H450" s="168">
        <v>5120</v>
      </c>
      <c r="I450" s="169"/>
      <c r="L450" s="164"/>
      <c r="M450" s="170"/>
      <c r="N450" s="171"/>
      <c r="O450" s="171"/>
      <c r="P450" s="171"/>
      <c r="Q450" s="171"/>
      <c r="R450" s="171"/>
      <c r="S450" s="171"/>
      <c r="T450" s="172"/>
      <c r="AT450" s="166" t="s">
        <v>183</v>
      </c>
      <c r="AU450" s="166" t="s">
        <v>81</v>
      </c>
      <c r="AV450" s="13" t="s">
        <v>81</v>
      </c>
      <c r="AW450" s="13" t="s">
        <v>29</v>
      </c>
      <c r="AX450" s="13" t="s">
        <v>72</v>
      </c>
      <c r="AY450" s="166" t="s">
        <v>175</v>
      </c>
    </row>
    <row r="451" spans="1:65" s="13" customFormat="1">
      <c r="B451" s="164"/>
      <c r="D451" s="165" t="s">
        <v>183</v>
      </c>
      <c r="E451" s="166" t="s">
        <v>1</v>
      </c>
      <c r="F451" s="167" t="s">
        <v>194</v>
      </c>
      <c r="H451" s="168">
        <v>2152</v>
      </c>
      <c r="I451" s="169"/>
      <c r="L451" s="164"/>
      <c r="M451" s="170"/>
      <c r="N451" s="171"/>
      <c r="O451" s="171"/>
      <c r="P451" s="171"/>
      <c r="Q451" s="171"/>
      <c r="R451" s="171"/>
      <c r="S451" s="171"/>
      <c r="T451" s="172"/>
      <c r="AT451" s="166" t="s">
        <v>183</v>
      </c>
      <c r="AU451" s="166" t="s">
        <v>81</v>
      </c>
      <c r="AV451" s="13" t="s">
        <v>81</v>
      </c>
      <c r="AW451" s="13" t="s">
        <v>29</v>
      </c>
      <c r="AX451" s="13" t="s">
        <v>72</v>
      </c>
      <c r="AY451" s="166" t="s">
        <v>175</v>
      </c>
    </row>
    <row r="452" spans="1:65" s="13" customFormat="1">
      <c r="B452" s="164"/>
      <c r="D452" s="165" t="s">
        <v>183</v>
      </c>
      <c r="E452" s="166" t="s">
        <v>1</v>
      </c>
      <c r="F452" s="167" t="s">
        <v>216</v>
      </c>
      <c r="H452" s="168">
        <v>5</v>
      </c>
      <c r="I452" s="169"/>
      <c r="L452" s="164"/>
      <c r="M452" s="170"/>
      <c r="N452" s="171"/>
      <c r="O452" s="171"/>
      <c r="P452" s="171"/>
      <c r="Q452" s="171"/>
      <c r="R452" s="171"/>
      <c r="S452" s="171"/>
      <c r="T452" s="172"/>
      <c r="AT452" s="166" t="s">
        <v>183</v>
      </c>
      <c r="AU452" s="166" t="s">
        <v>81</v>
      </c>
      <c r="AV452" s="13" t="s">
        <v>81</v>
      </c>
      <c r="AW452" s="13" t="s">
        <v>29</v>
      </c>
      <c r="AX452" s="13" t="s">
        <v>72</v>
      </c>
      <c r="AY452" s="166" t="s">
        <v>175</v>
      </c>
    </row>
    <row r="453" spans="1:65" s="14" customFormat="1">
      <c r="B453" s="173"/>
      <c r="D453" s="165" t="s">
        <v>183</v>
      </c>
      <c r="E453" s="174" t="s">
        <v>1</v>
      </c>
      <c r="F453" s="175" t="s">
        <v>185</v>
      </c>
      <c r="H453" s="176">
        <v>7277</v>
      </c>
      <c r="I453" s="177"/>
      <c r="L453" s="173"/>
      <c r="M453" s="178"/>
      <c r="N453" s="179"/>
      <c r="O453" s="179"/>
      <c r="P453" s="179"/>
      <c r="Q453" s="179"/>
      <c r="R453" s="179"/>
      <c r="S453" s="179"/>
      <c r="T453" s="180"/>
      <c r="AT453" s="174" t="s">
        <v>183</v>
      </c>
      <c r="AU453" s="174" t="s">
        <v>81</v>
      </c>
      <c r="AV453" s="14" t="s">
        <v>181</v>
      </c>
      <c r="AW453" s="14" t="s">
        <v>29</v>
      </c>
      <c r="AX453" s="14" t="s">
        <v>79</v>
      </c>
      <c r="AY453" s="174" t="s">
        <v>175</v>
      </c>
    </row>
    <row r="454" spans="1:65" s="2" customFormat="1" ht="21.75" customHeight="1">
      <c r="A454" s="32"/>
      <c r="B454" s="149"/>
      <c r="C454" s="150" t="s">
        <v>580</v>
      </c>
      <c r="D454" s="150" t="s">
        <v>177</v>
      </c>
      <c r="E454" s="151" t="s">
        <v>581</v>
      </c>
      <c r="F454" s="152" t="s">
        <v>582</v>
      </c>
      <c r="G454" s="153" t="s">
        <v>180</v>
      </c>
      <c r="H454" s="154">
        <v>7277</v>
      </c>
      <c r="I454" s="155"/>
      <c r="J454" s="156">
        <f>ROUND(I454*H454,2)</f>
        <v>0</v>
      </c>
      <c r="K454" s="157"/>
      <c r="L454" s="33"/>
      <c r="M454" s="158" t="s">
        <v>1</v>
      </c>
      <c r="N454" s="159" t="s">
        <v>37</v>
      </c>
      <c r="O454" s="58"/>
      <c r="P454" s="160">
        <f>O454*H454</f>
        <v>0</v>
      </c>
      <c r="Q454" s="160">
        <v>0</v>
      </c>
      <c r="R454" s="160">
        <f>Q454*H454</f>
        <v>0</v>
      </c>
      <c r="S454" s="160">
        <v>0</v>
      </c>
      <c r="T454" s="161">
        <f>S454*H454</f>
        <v>0</v>
      </c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R454" s="162" t="s">
        <v>181</v>
      </c>
      <c r="AT454" s="162" t="s">
        <v>177</v>
      </c>
      <c r="AU454" s="162" t="s">
        <v>81</v>
      </c>
      <c r="AY454" s="17" t="s">
        <v>175</v>
      </c>
      <c r="BE454" s="163">
        <f>IF(N454="základní",J454,0)</f>
        <v>0</v>
      </c>
      <c r="BF454" s="163">
        <f>IF(N454="snížená",J454,0)</f>
        <v>0</v>
      </c>
      <c r="BG454" s="163">
        <f>IF(N454="zákl. přenesená",J454,0)</f>
        <v>0</v>
      </c>
      <c r="BH454" s="163">
        <f>IF(N454="sníž. přenesená",J454,0)</f>
        <v>0</v>
      </c>
      <c r="BI454" s="163">
        <f>IF(N454="nulová",J454,0)</f>
        <v>0</v>
      </c>
      <c r="BJ454" s="17" t="s">
        <v>79</v>
      </c>
      <c r="BK454" s="163">
        <f>ROUND(I454*H454,2)</f>
        <v>0</v>
      </c>
      <c r="BL454" s="17" t="s">
        <v>181</v>
      </c>
      <c r="BM454" s="162" t="s">
        <v>583</v>
      </c>
    </row>
    <row r="455" spans="1:65" s="13" customFormat="1">
      <c r="B455" s="164"/>
      <c r="D455" s="165" t="s">
        <v>183</v>
      </c>
      <c r="E455" s="166" t="s">
        <v>1</v>
      </c>
      <c r="F455" s="167" t="s">
        <v>225</v>
      </c>
      <c r="H455" s="168">
        <v>5120</v>
      </c>
      <c r="I455" s="169"/>
      <c r="L455" s="164"/>
      <c r="M455" s="170"/>
      <c r="N455" s="171"/>
      <c r="O455" s="171"/>
      <c r="P455" s="171"/>
      <c r="Q455" s="171"/>
      <c r="R455" s="171"/>
      <c r="S455" s="171"/>
      <c r="T455" s="172"/>
      <c r="AT455" s="166" t="s">
        <v>183</v>
      </c>
      <c r="AU455" s="166" t="s">
        <v>81</v>
      </c>
      <c r="AV455" s="13" t="s">
        <v>81</v>
      </c>
      <c r="AW455" s="13" t="s">
        <v>29</v>
      </c>
      <c r="AX455" s="13" t="s">
        <v>72</v>
      </c>
      <c r="AY455" s="166" t="s">
        <v>175</v>
      </c>
    </row>
    <row r="456" spans="1:65" s="13" customFormat="1">
      <c r="B456" s="164"/>
      <c r="D456" s="165" t="s">
        <v>183</v>
      </c>
      <c r="E456" s="166" t="s">
        <v>1</v>
      </c>
      <c r="F456" s="167" t="s">
        <v>194</v>
      </c>
      <c r="H456" s="168">
        <v>2152</v>
      </c>
      <c r="I456" s="169"/>
      <c r="L456" s="164"/>
      <c r="M456" s="170"/>
      <c r="N456" s="171"/>
      <c r="O456" s="171"/>
      <c r="P456" s="171"/>
      <c r="Q456" s="171"/>
      <c r="R456" s="171"/>
      <c r="S456" s="171"/>
      <c r="T456" s="172"/>
      <c r="AT456" s="166" t="s">
        <v>183</v>
      </c>
      <c r="AU456" s="166" t="s">
        <v>81</v>
      </c>
      <c r="AV456" s="13" t="s">
        <v>81</v>
      </c>
      <c r="AW456" s="13" t="s">
        <v>29</v>
      </c>
      <c r="AX456" s="13" t="s">
        <v>72</v>
      </c>
      <c r="AY456" s="166" t="s">
        <v>175</v>
      </c>
    </row>
    <row r="457" spans="1:65" s="13" customFormat="1">
      <c r="B457" s="164"/>
      <c r="D457" s="165" t="s">
        <v>183</v>
      </c>
      <c r="E457" s="166" t="s">
        <v>1</v>
      </c>
      <c r="F457" s="167" t="s">
        <v>216</v>
      </c>
      <c r="H457" s="168">
        <v>5</v>
      </c>
      <c r="I457" s="169"/>
      <c r="L457" s="164"/>
      <c r="M457" s="170"/>
      <c r="N457" s="171"/>
      <c r="O457" s="171"/>
      <c r="P457" s="171"/>
      <c r="Q457" s="171"/>
      <c r="R457" s="171"/>
      <c r="S457" s="171"/>
      <c r="T457" s="172"/>
      <c r="AT457" s="166" t="s">
        <v>183</v>
      </c>
      <c r="AU457" s="166" t="s">
        <v>81</v>
      </c>
      <c r="AV457" s="13" t="s">
        <v>81</v>
      </c>
      <c r="AW457" s="13" t="s">
        <v>29</v>
      </c>
      <c r="AX457" s="13" t="s">
        <v>72</v>
      </c>
      <c r="AY457" s="166" t="s">
        <v>175</v>
      </c>
    </row>
    <row r="458" spans="1:65" s="14" customFormat="1">
      <c r="B458" s="173"/>
      <c r="D458" s="165" t="s">
        <v>183</v>
      </c>
      <c r="E458" s="174" t="s">
        <v>1</v>
      </c>
      <c r="F458" s="175" t="s">
        <v>185</v>
      </c>
      <c r="H458" s="176">
        <v>7277</v>
      </c>
      <c r="I458" s="177"/>
      <c r="L458" s="173"/>
      <c r="M458" s="178"/>
      <c r="N458" s="179"/>
      <c r="O458" s="179"/>
      <c r="P458" s="179"/>
      <c r="Q458" s="179"/>
      <c r="R458" s="179"/>
      <c r="S458" s="179"/>
      <c r="T458" s="180"/>
      <c r="AT458" s="174" t="s">
        <v>183</v>
      </c>
      <c r="AU458" s="174" t="s">
        <v>81</v>
      </c>
      <c r="AV458" s="14" t="s">
        <v>181</v>
      </c>
      <c r="AW458" s="14" t="s">
        <v>29</v>
      </c>
      <c r="AX458" s="14" t="s">
        <v>79</v>
      </c>
      <c r="AY458" s="174" t="s">
        <v>175</v>
      </c>
    </row>
    <row r="459" spans="1:65" s="2" customFormat="1" ht="21.75" customHeight="1">
      <c r="A459" s="32"/>
      <c r="B459" s="149"/>
      <c r="C459" s="150" t="s">
        <v>584</v>
      </c>
      <c r="D459" s="150" t="s">
        <v>177</v>
      </c>
      <c r="E459" s="151" t="s">
        <v>585</v>
      </c>
      <c r="F459" s="152" t="s">
        <v>586</v>
      </c>
      <c r="G459" s="153" t="s">
        <v>180</v>
      </c>
      <c r="H459" s="154">
        <v>2027.2</v>
      </c>
      <c r="I459" s="155"/>
      <c r="J459" s="156">
        <f>ROUND(I459*H459,2)</f>
        <v>0</v>
      </c>
      <c r="K459" s="157"/>
      <c r="L459" s="33"/>
      <c r="M459" s="158" t="s">
        <v>1</v>
      </c>
      <c r="N459" s="159" t="s">
        <v>37</v>
      </c>
      <c r="O459" s="58"/>
      <c r="P459" s="160">
        <f>O459*H459</f>
        <v>0</v>
      </c>
      <c r="Q459" s="160">
        <v>0</v>
      </c>
      <c r="R459" s="160">
        <f>Q459*H459</f>
        <v>0</v>
      </c>
      <c r="S459" s="160">
        <v>0</v>
      </c>
      <c r="T459" s="161">
        <f>S459*H459</f>
        <v>0</v>
      </c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R459" s="162" t="s">
        <v>181</v>
      </c>
      <c r="AT459" s="162" t="s">
        <v>177</v>
      </c>
      <c r="AU459" s="162" t="s">
        <v>81</v>
      </c>
      <c r="AY459" s="17" t="s">
        <v>175</v>
      </c>
      <c r="BE459" s="163">
        <f>IF(N459="základní",J459,0)</f>
        <v>0</v>
      </c>
      <c r="BF459" s="163">
        <f>IF(N459="snížená",J459,0)</f>
        <v>0</v>
      </c>
      <c r="BG459" s="163">
        <f>IF(N459="zákl. přenesená",J459,0)</f>
        <v>0</v>
      </c>
      <c r="BH459" s="163">
        <f>IF(N459="sníž. přenesená",J459,0)</f>
        <v>0</v>
      </c>
      <c r="BI459" s="163">
        <f>IF(N459="nulová",J459,0)</f>
        <v>0</v>
      </c>
      <c r="BJ459" s="17" t="s">
        <v>79</v>
      </c>
      <c r="BK459" s="163">
        <f>ROUND(I459*H459,2)</f>
        <v>0</v>
      </c>
      <c r="BL459" s="17" t="s">
        <v>181</v>
      </c>
      <c r="BM459" s="162" t="s">
        <v>587</v>
      </c>
    </row>
    <row r="460" spans="1:65" s="13" customFormat="1">
      <c r="B460" s="164"/>
      <c r="D460" s="165" t="s">
        <v>183</v>
      </c>
      <c r="E460" s="166" t="s">
        <v>1</v>
      </c>
      <c r="F460" s="167" t="s">
        <v>211</v>
      </c>
      <c r="H460" s="168">
        <v>2027.2</v>
      </c>
      <c r="I460" s="169"/>
      <c r="L460" s="164"/>
      <c r="M460" s="170"/>
      <c r="N460" s="171"/>
      <c r="O460" s="171"/>
      <c r="P460" s="171"/>
      <c r="Q460" s="171"/>
      <c r="R460" s="171"/>
      <c r="S460" s="171"/>
      <c r="T460" s="172"/>
      <c r="AT460" s="166" t="s">
        <v>183</v>
      </c>
      <c r="AU460" s="166" t="s">
        <v>81</v>
      </c>
      <c r="AV460" s="13" t="s">
        <v>81</v>
      </c>
      <c r="AW460" s="13" t="s">
        <v>29</v>
      </c>
      <c r="AX460" s="13" t="s">
        <v>72</v>
      </c>
      <c r="AY460" s="166" t="s">
        <v>175</v>
      </c>
    </row>
    <row r="461" spans="1:65" s="14" customFormat="1">
      <c r="B461" s="173"/>
      <c r="D461" s="165" t="s">
        <v>183</v>
      </c>
      <c r="E461" s="174" t="s">
        <v>1</v>
      </c>
      <c r="F461" s="175" t="s">
        <v>185</v>
      </c>
      <c r="H461" s="176">
        <v>2027.2</v>
      </c>
      <c r="I461" s="177"/>
      <c r="L461" s="173"/>
      <c r="M461" s="178"/>
      <c r="N461" s="179"/>
      <c r="O461" s="179"/>
      <c r="P461" s="179"/>
      <c r="Q461" s="179"/>
      <c r="R461" s="179"/>
      <c r="S461" s="179"/>
      <c r="T461" s="180"/>
      <c r="AT461" s="174" t="s">
        <v>183</v>
      </c>
      <c r="AU461" s="174" t="s">
        <v>81</v>
      </c>
      <c r="AV461" s="14" t="s">
        <v>181</v>
      </c>
      <c r="AW461" s="14" t="s">
        <v>29</v>
      </c>
      <c r="AX461" s="14" t="s">
        <v>79</v>
      </c>
      <c r="AY461" s="174" t="s">
        <v>175</v>
      </c>
    </row>
    <row r="462" spans="1:65" s="2" customFormat="1" ht="21.75" customHeight="1">
      <c r="A462" s="32"/>
      <c r="B462" s="149"/>
      <c r="C462" s="150" t="s">
        <v>588</v>
      </c>
      <c r="D462" s="150" t="s">
        <v>177</v>
      </c>
      <c r="E462" s="151" t="s">
        <v>589</v>
      </c>
      <c r="F462" s="152" t="s">
        <v>590</v>
      </c>
      <c r="G462" s="153" t="s">
        <v>180</v>
      </c>
      <c r="H462" s="154">
        <v>8</v>
      </c>
      <c r="I462" s="155"/>
      <c r="J462" s="156">
        <f>ROUND(I462*H462,2)</f>
        <v>0</v>
      </c>
      <c r="K462" s="157"/>
      <c r="L462" s="33"/>
      <c r="M462" s="158" t="s">
        <v>1</v>
      </c>
      <c r="N462" s="159" t="s">
        <v>37</v>
      </c>
      <c r="O462" s="58"/>
      <c r="P462" s="160">
        <f>O462*H462</f>
        <v>0</v>
      </c>
      <c r="Q462" s="160">
        <v>0.1837</v>
      </c>
      <c r="R462" s="160">
        <f>Q462*H462</f>
        <v>1.4696</v>
      </c>
      <c r="S462" s="160">
        <v>0</v>
      </c>
      <c r="T462" s="161">
        <f>S462*H462</f>
        <v>0</v>
      </c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R462" s="162" t="s">
        <v>181</v>
      </c>
      <c r="AT462" s="162" t="s">
        <v>177</v>
      </c>
      <c r="AU462" s="162" t="s">
        <v>81</v>
      </c>
      <c r="AY462" s="17" t="s">
        <v>175</v>
      </c>
      <c r="BE462" s="163">
        <f>IF(N462="základní",J462,0)</f>
        <v>0</v>
      </c>
      <c r="BF462" s="163">
        <f>IF(N462="snížená",J462,0)</f>
        <v>0</v>
      </c>
      <c r="BG462" s="163">
        <f>IF(N462="zákl. přenesená",J462,0)</f>
        <v>0</v>
      </c>
      <c r="BH462" s="163">
        <f>IF(N462="sníž. přenesená",J462,0)</f>
        <v>0</v>
      </c>
      <c r="BI462" s="163">
        <f>IF(N462="nulová",J462,0)</f>
        <v>0</v>
      </c>
      <c r="BJ462" s="17" t="s">
        <v>79</v>
      </c>
      <c r="BK462" s="163">
        <f>ROUND(I462*H462,2)</f>
        <v>0</v>
      </c>
      <c r="BL462" s="17" t="s">
        <v>181</v>
      </c>
      <c r="BM462" s="162" t="s">
        <v>591</v>
      </c>
    </row>
    <row r="463" spans="1:65" s="13" customFormat="1">
      <c r="B463" s="164"/>
      <c r="D463" s="165" t="s">
        <v>183</v>
      </c>
      <c r="E463" s="166" t="s">
        <v>1</v>
      </c>
      <c r="F463" s="167" t="s">
        <v>184</v>
      </c>
      <c r="H463" s="168">
        <v>8</v>
      </c>
      <c r="I463" s="169"/>
      <c r="L463" s="164"/>
      <c r="M463" s="170"/>
      <c r="N463" s="171"/>
      <c r="O463" s="171"/>
      <c r="P463" s="171"/>
      <c r="Q463" s="171"/>
      <c r="R463" s="171"/>
      <c r="S463" s="171"/>
      <c r="T463" s="172"/>
      <c r="AT463" s="166" t="s">
        <v>183</v>
      </c>
      <c r="AU463" s="166" t="s">
        <v>81</v>
      </c>
      <c r="AV463" s="13" t="s">
        <v>81</v>
      </c>
      <c r="AW463" s="13" t="s">
        <v>29</v>
      </c>
      <c r="AX463" s="13" t="s">
        <v>72</v>
      </c>
      <c r="AY463" s="166" t="s">
        <v>175</v>
      </c>
    </row>
    <row r="464" spans="1:65" s="14" customFormat="1">
      <c r="B464" s="173"/>
      <c r="D464" s="165" t="s">
        <v>183</v>
      </c>
      <c r="E464" s="174" t="s">
        <v>1</v>
      </c>
      <c r="F464" s="175" t="s">
        <v>185</v>
      </c>
      <c r="H464" s="176">
        <v>8</v>
      </c>
      <c r="I464" s="177"/>
      <c r="L464" s="173"/>
      <c r="M464" s="178"/>
      <c r="N464" s="179"/>
      <c r="O464" s="179"/>
      <c r="P464" s="179"/>
      <c r="Q464" s="179"/>
      <c r="R464" s="179"/>
      <c r="S464" s="179"/>
      <c r="T464" s="180"/>
      <c r="AT464" s="174" t="s">
        <v>183</v>
      </c>
      <c r="AU464" s="174" t="s">
        <v>81</v>
      </c>
      <c r="AV464" s="14" t="s">
        <v>181</v>
      </c>
      <c r="AW464" s="14" t="s">
        <v>29</v>
      </c>
      <c r="AX464" s="14" t="s">
        <v>79</v>
      </c>
      <c r="AY464" s="174" t="s">
        <v>175</v>
      </c>
    </row>
    <row r="465" spans="1:65" s="2" customFormat="1" ht="16.5" customHeight="1">
      <c r="A465" s="32"/>
      <c r="B465" s="149"/>
      <c r="C465" s="188" t="s">
        <v>592</v>
      </c>
      <c r="D465" s="188" t="s">
        <v>334</v>
      </c>
      <c r="E465" s="189" t="s">
        <v>593</v>
      </c>
      <c r="F465" s="190" t="s">
        <v>594</v>
      </c>
      <c r="G465" s="191" t="s">
        <v>180</v>
      </c>
      <c r="H465" s="192">
        <v>8.08</v>
      </c>
      <c r="I465" s="193"/>
      <c r="J465" s="194">
        <f>ROUND(I465*H465,2)</f>
        <v>0</v>
      </c>
      <c r="K465" s="195"/>
      <c r="L465" s="196"/>
      <c r="M465" s="197" t="s">
        <v>1</v>
      </c>
      <c r="N465" s="198" t="s">
        <v>37</v>
      </c>
      <c r="O465" s="58"/>
      <c r="P465" s="160">
        <f>O465*H465</f>
        <v>0</v>
      </c>
      <c r="Q465" s="160">
        <v>0.41699999999999998</v>
      </c>
      <c r="R465" s="160">
        <f>Q465*H465</f>
        <v>3.3693599999999999</v>
      </c>
      <c r="S465" s="160">
        <v>0</v>
      </c>
      <c r="T465" s="161">
        <f>S465*H465</f>
        <v>0</v>
      </c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R465" s="162" t="s">
        <v>212</v>
      </c>
      <c r="AT465" s="162" t="s">
        <v>334</v>
      </c>
      <c r="AU465" s="162" t="s">
        <v>81</v>
      </c>
      <c r="AY465" s="17" t="s">
        <v>175</v>
      </c>
      <c r="BE465" s="163">
        <f>IF(N465="základní",J465,0)</f>
        <v>0</v>
      </c>
      <c r="BF465" s="163">
        <f>IF(N465="snížená",J465,0)</f>
        <v>0</v>
      </c>
      <c r="BG465" s="163">
        <f>IF(N465="zákl. přenesená",J465,0)</f>
        <v>0</v>
      </c>
      <c r="BH465" s="163">
        <f>IF(N465="sníž. přenesená",J465,0)</f>
        <v>0</v>
      </c>
      <c r="BI465" s="163">
        <f>IF(N465="nulová",J465,0)</f>
        <v>0</v>
      </c>
      <c r="BJ465" s="17" t="s">
        <v>79</v>
      </c>
      <c r="BK465" s="163">
        <f>ROUND(I465*H465,2)</f>
        <v>0</v>
      </c>
      <c r="BL465" s="17" t="s">
        <v>181</v>
      </c>
      <c r="BM465" s="162" t="s">
        <v>595</v>
      </c>
    </row>
    <row r="466" spans="1:65" s="13" customFormat="1">
      <c r="B466" s="164"/>
      <c r="D466" s="165" t="s">
        <v>183</v>
      </c>
      <c r="F466" s="167" t="s">
        <v>596</v>
      </c>
      <c r="H466" s="168">
        <v>8.08</v>
      </c>
      <c r="I466" s="169"/>
      <c r="L466" s="164"/>
      <c r="M466" s="170"/>
      <c r="N466" s="171"/>
      <c r="O466" s="171"/>
      <c r="P466" s="171"/>
      <c r="Q466" s="171"/>
      <c r="R466" s="171"/>
      <c r="S466" s="171"/>
      <c r="T466" s="172"/>
      <c r="AT466" s="166" t="s">
        <v>183</v>
      </c>
      <c r="AU466" s="166" t="s">
        <v>81</v>
      </c>
      <c r="AV466" s="13" t="s">
        <v>81</v>
      </c>
      <c r="AW466" s="13" t="s">
        <v>3</v>
      </c>
      <c r="AX466" s="13" t="s">
        <v>79</v>
      </c>
      <c r="AY466" s="166" t="s">
        <v>175</v>
      </c>
    </row>
    <row r="467" spans="1:65" s="2" customFormat="1" ht="21.75" customHeight="1">
      <c r="A467" s="32"/>
      <c r="B467" s="149"/>
      <c r="C467" s="150" t="s">
        <v>597</v>
      </c>
      <c r="D467" s="150" t="s">
        <v>177</v>
      </c>
      <c r="E467" s="151" t="s">
        <v>598</v>
      </c>
      <c r="F467" s="152" t="s">
        <v>599</v>
      </c>
      <c r="G467" s="153" t="s">
        <v>180</v>
      </c>
      <c r="H467" s="154">
        <v>41</v>
      </c>
      <c r="I467" s="155"/>
      <c r="J467" s="156">
        <f>ROUND(I467*H467,2)</f>
        <v>0</v>
      </c>
      <c r="K467" s="157"/>
      <c r="L467" s="33"/>
      <c r="M467" s="158" t="s">
        <v>1</v>
      </c>
      <c r="N467" s="159" t="s">
        <v>37</v>
      </c>
      <c r="O467" s="58"/>
      <c r="P467" s="160">
        <f>O467*H467</f>
        <v>0</v>
      </c>
      <c r="Q467" s="160">
        <v>0.10362</v>
      </c>
      <c r="R467" s="160">
        <f>Q467*H467</f>
        <v>4.2484200000000003</v>
      </c>
      <c r="S467" s="160">
        <v>0</v>
      </c>
      <c r="T467" s="161">
        <f>S467*H467</f>
        <v>0</v>
      </c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R467" s="162" t="s">
        <v>181</v>
      </c>
      <c r="AT467" s="162" t="s">
        <v>177</v>
      </c>
      <c r="AU467" s="162" t="s">
        <v>81</v>
      </c>
      <c r="AY467" s="17" t="s">
        <v>175</v>
      </c>
      <c r="BE467" s="163">
        <f>IF(N467="základní",J467,0)</f>
        <v>0</v>
      </c>
      <c r="BF467" s="163">
        <f>IF(N467="snížená",J467,0)</f>
        <v>0</v>
      </c>
      <c r="BG467" s="163">
        <f>IF(N467="zákl. přenesená",J467,0)</f>
        <v>0</v>
      </c>
      <c r="BH467" s="163">
        <f>IF(N467="sníž. přenesená",J467,0)</f>
        <v>0</v>
      </c>
      <c r="BI467" s="163">
        <f>IF(N467="nulová",J467,0)</f>
        <v>0</v>
      </c>
      <c r="BJ467" s="17" t="s">
        <v>79</v>
      </c>
      <c r="BK467" s="163">
        <f>ROUND(I467*H467,2)</f>
        <v>0</v>
      </c>
      <c r="BL467" s="17" t="s">
        <v>181</v>
      </c>
      <c r="BM467" s="162" t="s">
        <v>600</v>
      </c>
    </row>
    <row r="468" spans="1:65" s="13" customFormat="1">
      <c r="B468" s="164"/>
      <c r="D468" s="165" t="s">
        <v>183</v>
      </c>
      <c r="E468" s="166" t="s">
        <v>1</v>
      </c>
      <c r="F468" s="167" t="s">
        <v>189</v>
      </c>
      <c r="H468" s="168">
        <v>41</v>
      </c>
      <c r="I468" s="169"/>
      <c r="L468" s="164"/>
      <c r="M468" s="170"/>
      <c r="N468" s="171"/>
      <c r="O468" s="171"/>
      <c r="P468" s="171"/>
      <c r="Q468" s="171"/>
      <c r="R468" s="171"/>
      <c r="S468" s="171"/>
      <c r="T468" s="172"/>
      <c r="AT468" s="166" t="s">
        <v>183</v>
      </c>
      <c r="AU468" s="166" t="s">
        <v>81</v>
      </c>
      <c r="AV468" s="13" t="s">
        <v>81</v>
      </c>
      <c r="AW468" s="13" t="s">
        <v>29</v>
      </c>
      <c r="AX468" s="13" t="s">
        <v>72</v>
      </c>
      <c r="AY468" s="166" t="s">
        <v>175</v>
      </c>
    </row>
    <row r="469" spans="1:65" s="14" customFormat="1">
      <c r="B469" s="173"/>
      <c r="D469" s="165" t="s">
        <v>183</v>
      </c>
      <c r="E469" s="174" t="s">
        <v>1</v>
      </c>
      <c r="F469" s="175" t="s">
        <v>185</v>
      </c>
      <c r="H469" s="176">
        <v>41</v>
      </c>
      <c r="I469" s="177"/>
      <c r="L469" s="173"/>
      <c r="M469" s="178"/>
      <c r="N469" s="179"/>
      <c r="O469" s="179"/>
      <c r="P469" s="179"/>
      <c r="Q469" s="179"/>
      <c r="R469" s="179"/>
      <c r="S469" s="179"/>
      <c r="T469" s="180"/>
      <c r="AT469" s="174" t="s">
        <v>183</v>
      </c>
      <c r="AU469" s="174" t="s">
        <v>81</v>
      </c>
      <c r="AV469" s="14" t="s">
        <v>181</v>
      </c>
      <c r="AW469" s="14" t="s">
        <v>29</v>
      </c>
      <c r="AX469" s="14" t="s">
        <v>79</v>
      </c>
      <c r="AY469" s="174" t="s">
        <v>175</v>
      </c>
    </row>
    <row r="470" spans="1:65" s="2" customFormat="1" ht="16.5" customHeight="1">
      <c r="A470" s="32"/>
      <c r="B470" s="149"/>
      <c r="C470" s="188" t="s">
        <v>601</v>
      </c>
      <c r="D470" s="188" t="s">
        <v>334</v>
      </c>
      <c r="E470" s="189" t="s">
        <v>602</v>
      </c>
      <c r="F470" s="190" t="s">
        <v>603</v>
      </c>
      <c r="G470" s="191" t="s">
        <v>180</v>
      </c>
      <c r="H470" s="192">
        <v>41</v>
      </c>
      <c r="I470" s="193"/>
      <c r="J470" s="194">
        <f>ROUND(I470*H470,2)</f>
        <v>0</v>
      </c>
      <c r="K470" s="195"/>
      <c r="L470" s="196"/>
      <c r="M470" s="197" t="s">
        <v>1</v>
      </c>
      <c r="N470" s="198" t="s">
        <v>37</v>
      </c>
      <c r="O470" s="58"/>
      <c r="P470" s="160">
        <f>O470*H470</f>
        <v>0</v>
      </c>
      <c r="Q470" s="160">
        <v>0.16500000000000001</v>
      </c>
      <c r="R470" s="160">
        <f>Q470*H470</f>
        <v>6.7650000000000006</v>
      </c>
      <c r="S470" s="160">
        <v>0</v>
      </c>
      <c r="T470" s="161">
        <f>S470*H470</f>
        <v>0</v>
      </c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R470" s="162" t="s">
        <v>212</v>
      </c>
      <c r="AT470" s="162" t="s">
        <v>334</v>
      </c>
      <c r="AU470" s="162" t="s">
        <v>81</v>
      </c>
      <c r="AY470" s="17" t="s">
        <v>175</v>
      </c>
      <c r="BE470" s="163">
        <f>IF(N470="základní",J470,0)</f>
        <v>0</v>
      </c>
      <c r="BF470" s="163">
        <f>IF(N470="snížená",J470,0)</f>
        <v>0</v>
      </c>
      <c r="BG470" s="163">
        <f>IF(N470="zákl. přenesená",J470,0)</f>
        <v>0</v>
      </c>
      <c r="BH470" s="163">
        <f>IF(N470="sníž. přenesená",J470,0)</f>
        <v>0</v>
      </c>
      <c r="BI470" s="163">
        <f>IF(N470="nulová",J470,0)</f>
        <v>0</v>
      </c>
      <c r="BJ470" s="17" t="s">
        <v>79</v>
      </c>
      <c r="BK470" s="163">
        <f>ROUND(I470*H470,2)</f>
        <v>0</v>
      </c>
      <c r="BL470" s="17" t="s">
        <v>181</v>
      </c>
      <c r="BM470" s="162" t="s">
        <v>604</v>
      </c>
    </row>
    <row r="471" spans="1:65" s="12" customFormat="1" ht="22.9" customHeight="1">
      <c r="B471" s="136"/>
      <c r="D471" s="137" t="s">
        <v>71</v>
      </c>
      <c r="E471" s="147" t="s">
        <v>212</v>
      </c>
      <c r="F471" s="147" t="s">
        <v>605</v>
      </c>
      <c r="I471" s="139"/>
      <c r="J471" s="148">
        <f>BK471</f>
        <v>0</v>
      </c>
      <c r="L471" s="136"/>
      <c r="M471" s="141"/>
      <c r="N471" s="142"/>
      <c r="O471" s="142"/>
      <c r="P471" s="143">
        <f>SUM(P472:P609)</f>
        <v>0</v>
      </c>
      <c r="Q471" s="142"/>
      <c r="R471" s="143">
        <f>SUM(R472:R609)</f>
        <v>876.21391779999988</v>
      </c>
      <c r="S471" s="142"/>
      <c r="T471" s="144">
        <f>SUM(T472:T609)</f>
        <v>0</v>
      </c>
      <c r="AR471" s="137" t="s">
        <v>79</v>
      </c>
      <c r="AT471" s="145" t="s">
        <v>71</v>
      </c>
      <c r="AU471" s="145" t="s">
        <v>79</v>
      </c>
      <c r="AY471" s="137" t="s">
        <v>175</v>
      </c>
      <c r="BK471" s="146">
        <f>SUM(BK472:BK609)</f>
        <v>0</v>
      </c>
    </row>
    <row r="472" spans="1:65" s="2" customFormat="1" ht="21.75" customHeight="1">
      <c r="A472" s="32"/>
      <c r="B472" s="149"/>
      <c r="C472" s="150" t="s">
        <v>606</v>
      </c>
      <c r="D472" s="150" t="s">
        <v>177</v>
      </c>
      <c r="E472" s="151" t="s">
        <v>607</v>
      </c>
      <c r="F472" s="152" t="s">
        <v>608</v>
      </c>
      <c r="G472" s="153" t="s">
        <v>241</v>
      </c>
      <c r="H472" s="154">
        <v>626.70000000000005</v>
      </c>
      <c r="I472" s="155"/>
      <c r="J472" s="156">
        <f>ROUND(I472*H472,2)</f>
        <v>0</v>
      </c>
      <c r="K472" s="157"/>
      <c r="L472" s="33"/>
      <c r="M472" s="158" t="s">
        <v>1</v>
      </c>
      <c r="N472" s="159" t="s">
        <v>37</v>
      </c>
      <c r="O472" s="58"/>
      <c r="P472" s="160">
        <f>O472*H472</f>
        <v>0</v>
      </c>
      <c r="Q472" s="160">
        <v>1.0000000000000001E-5</v>
      </c>
      <c r="R472" s="160">
        <f>Q472*H472</f>
        <v>6.2670000000000009E-3</v>
      </c>
      <c r="S472" s="160">
        <v>0</v>
      </c>
      <c r="T472" s="161">
        <f>S472*H472</f>
        <v>0</v>
      </c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R472" s="162" t="s">
        <v>181</v>
      </c>
      <c r="AT472" s="162" t="s">
        <v>177</v>
      </c>
      <c r="AU472" s="162" t="s">
        <v>81</v>
      </c>
      <c r="AY472" s="17" t="s">
        <v>175</v>
      </c>
      <c r="BE472" s="163">
        <f>IF(N472="základní",J472,0)</f>
        <v>0</v>
      </c>
      <c r="BF472" s="163">
        <f>IF(N472="snížená",J472,0)</f>
        <v>0</v>
      </c>
      <c r="BG472" s="163">
        <f>IF(N472="zákl. přenesená",J472,0)</f>
        <v>0</v>
      </c>
      <c r="BH472" s="163">
        <f>IF(N472="sníž. přenesená",J472,0)</f>
        <v>0</v>
      </c>
      <c r="BI472" s="163">
        <f>IF(N472="nulová",J472,0)</f>
        <v>0</v>
      </c>
      <c r="BJ472" s="17" t="s">
        <v>79</v>
      </c>
      <c r="BK472" s="163">
        <f>ROUND(I472*H472,2)</f>
        <v>0</v>
      </c>
      <c r="BL472" s="17" t="s">
        <v>181</v>
      </c>
      <c r="BM472" s="162" t="s">
        <v>609</v>
      </c>
    </row>
    <row r="473" spans="1:65" s="15" customFormat="1">
      <c r="B473" s="181"/>
      <c r="D473" s="165" t="s">
        <v>183</v>
      </c>
      <c r="E473" s="182" t="s">
        <v>1</v>
      </c>
      <c r="F473" s="183" t="s">
        <v>269</v>
      </c>
      <c r="H473" s="182" t="s">
        <v>1</v>
      </c>
      <c r="I473" s="184"/>
      <c r="L473" s="181"/>
      <c r="M473" s="185"/>
      <c r="N473" s="186"/>
      <c r="O473" s="186"/>
      <c r="P473" s="186"/>
      <c r="Q473" s="186"/>
      <c r="R473" s="186"/>
      <c r="S473" s="186"/>
      <c r="T473" s="187"/>
      <c r="AT473" s="182" t="s">
        <v>183</v>
      </c>
      <c r="AU473" s="182" t="s">
        <v>81</v>
      </c>
      <c r="AV473" s="15" t="s">
        <v>79</v>
      </c>
      <c r="AW473" s="15" t="s">
        <v>29</v>
      </c>
      <c r="AX473" s="15" t="s">
        <v>72</v>
      </c>
      <c r="AY473" s="182" t="s">
        <v>175</v>
      </c>
    </row>
    <row r="474" spans="1:65" s="13" customFormat="1">
      <c r="B474" s="164"/>
      <c r="D474" s="165" t="s">
        <v>183</v>
      </c>
      <c r="E474" s="166" t="s">
        <v>1</v>
      </c>
      <c r="F474" s="167" t="s">
        <v>610</v>
      </c>
      <c r="H474" s="168">
        <v>26.6</v>
      </c>
      <c r="I474" s="169"/>
      <c r="L474" s="164"/>
      <c r="M474" s="170"/>
      <c r="N474" s="171"/>
      <c r="O474" s="171"/>
      <c r="P474" s="171"/>
      <c r="Q474" s="171"/>
      <c r="R474" s="171"/>
      <c r="S474" s="171"/>
      <c r="T474" s="172"/>
      <c r="AT474" s="166" t="s">
        <v>183</v>
      </c>
      <c r="AU474" s="166" t="s">
        <v>81</v>
      </c>
      <c r="AV474" s="13" t="s">
        <v>81</v>
      </c>
      <c r="AW474" s="13" t="s">
        <v>29</v>
      </c>
      <c r="AX474" s="13" t="s">
        <v>72</v>
      </c>
      <c r="AY474" s="166" t="s">
        <v>175</v>
      </c>
    </row>
    <row r="475" spans="1:65" s="13" customFormat="1">
      <c r="B475" s="164"/>
      <c r="D475" s="165" t="s">
        <v>183</v>
      </c>
      <c r="E475" s="166" t="s">
        <v>1</v>
      </c>
      <c r="F475" s="167" t="s">
        <v>611</v>
      </c>
      <c r="H475" s="168">
        <v>66.3</v>
      </c>
      <c r="I475" s="169"/>
      <c r="L475" s="164"/>
      <c r="M475" s="170"/>
      <c r="N475" s="171"/>
      <c r="O475" s="171"/>
      <c r="P475" s="171"/>
      <c r="Q475" s="171"/>
      <c r="R475" s="171"/>
      <c r="S475" s="171"/>
      <c r="T475" s="172"/>
      <c r="AT475" s="166" t="s">
        <v>183</v>
      </c>
      <c r="AU475" s="166" t="s">
        <v>81</v>
      </c>
      <c r="AV475" s="13" t="s">
        <v>81</v>
      </c>
      <c r="AW475" s="13" t="s">
        <v>29</v>
      </c>
      <c r="AX475" s="13" t="s">
        <v>72</v>
      </c>
      <c r="AY475" s="166" t="s">
        <v>175</v>
      </c>
    </row>
    <row r="476" spans="1:65" s="13" customFormat="1">
      <c r="B476" s="164"/>
      <c r="D476" s="165" t="s">
        <v>183</v>
      </c>
      <c r="E476" s="166" t="s">
        <v>1</v>
      </c>
      <c r="F476" s="167" t="s">
        <v>612</v>
      </c>
      <c r="H476" s="168">
        <v>2</v>
      </c>
      <c r="I476" s="169"/>
      <c r="L476" s="164"/>
      <c r="M476" s="170"/>
      <c r="N476" s="171"/>
      <c r="O476" s="171"/>
      <c r="P476" s="171"/>
      <c r="Q476" s="171"/>
      <c r="R476" s="171"/>
      <c r="S476" s="171"/>
      <c r="T476" s="172"/>
      <c r="AT476" s="166" t="s">
        <v>183</v>
      </c>
      <c r="AU476" s="166" t="s">
        <v>81</v>
      </c>
      <c r="AV476" s="13" t="s">
        <v>81</v>
      </c>
      <c r="AW476" s="13" t="s">
        <v>29</v>
      </c>
      <c r="AX476" s="13" t="s">
        <v>72</v>
      </c>
      <c r="AY476" s="166" t="s">
        <v>175</v>
      </c>
    </row>
    <row r="477" spans="1:65" s="13" customFormat="1">
      <c r="B477" s="164"/>
      <c r="D477" s="165" t="s">
        <v>183</v>
      </c>
      <c r="E477" s="166" t="s">
        <v>1</v>
      </c>
      <c r="F477" s="167" t="s">
        <v>613</v>
      </c>
      <c r="H477" s="168">
        <v>12.2</v>
      </c>
      <c r="I477" s="169"/>
      <c r="L477" s="164"/>
      <c r="M477" s="170"/>
      <c r="N477" s="171"/>
      <c r="O477" s="171"/>
      <c r="P477" s="171"/>
      <c r="Q477" s="171"/>
      <c r="R477" s="171"/>
      <c r="S477" s="171"/>
      <c r="T477" s="172"/>
      <c r="AT477" s="166" t="s">
        <v>183</v>
      </c>
      <c r="AU477" s="166" t="s">
        <v>81</v>
      </c>
      <c r="AV477" s="13" t="s">
        <v>81</v>
      </c>
      <c r="AW477" s="13" t="s">
        <v>29</v>
      </c>
      <c r="AX477" s="13" t="s">
        <v>72</v>
      </c>
      <c r="AY477" s="166" t="s">
        <v>175</v>
      </c>
    </row>
    <row r="478" spans="1:65" s="13" customFormat="1">
      <c r="B478" s="164"/>
      <c r="D478" s="165" t="s">
        <v>183</v>
      </c>
      <c r="E478" s="166" t="s">
        <v>1</v>
      </c>
      <c r="F478" s="167" t="s">
        <v>614</v>
      </c>
      <c r="H478" s="168">
        <v>7.1</v>
      </c>
      <c r="I478" s="169"/>
      <c r="L478" s="164"/>
      <c r="M478" s="170"/>
      <c r="N478" s="171"/>
      <c r="O478" s="171"/>
      <c r="P478" s="171"/>
      <c r="Q478" s="171"/>
      <c r="R478" s="171"/>
      <c r="S478" s="171"/>
      <c r="T478" s="172"/>
      <c r="AT478" s="166" t="s">
        <v>183</v>
      </c>
      <c r="AU478" s="166" t="s">
        <v>81</v>
      </c>
      <c r="AV478" s="13" t="s">
        <v>81</v>
      </c>
      <c r="AW478" s="13" t="s">
        <v>29</v>
      </c>
      <c r="AX478" s="13" t="s">
        <v>72</v>
      </c>
      <c r="AY478" s="166" t="s">
        <v>175</v>
      </c>
    </row>
    <row r="479" spans="1:65" s="13" customFormat="1">
      <c r="B479" s="164"/>
      <c r="D479" s="165" t="s">
        <v>183</v>
      </c>
      <c r="E479" s="166" t="s">
        <v>1</v>
      </c>
      <c r="F479" s="167" t="s">
        <v>615</v>
      </c>
      <c r="H479" s="168">
        <v>25.8</v>
      </c>
      <c r="I479" s="169"/>
      <c r="L479" s="164"/>
      <c r="M479" s="170"/>
      <c r="N479" s="171"/>
      <c r="O479" s="171"/>
      <c r="P479" s="171"/>
      <c r="Q479" s="171"/>
      <c r="R479" s="171"/>
      <c r="S479" s="171"/>
      <c r="T479" s="172"/>
      <c r="AT479" s="166" t="s">
        <v>183</v>
      </c>
      <c r="AU479" s="166" t="s">
        <v>81</v>
      </c>
      <c r="AV479" s="13" t="s">
        <v>81</v>
      </c>
      <c r="AW479" s="13" t="s">
        <v>29</v>
      </c>
      <c r="AX479" s="13" t="s">
        <v>72</v>
      </c>
      <c r="AY479" s="166" t="s">
        <v>175</v>
      </c>
    </row>
    <row r="480" spans="1:65" s="13" customFormat="1">
      <c r="B480" s="164"/>
      <c r="D480" s="165" t="s">
        <v>183</v>
      </c>
      <c r="E480" s="166" t="s">
        <v>1</v>
      </c>
      <c r="F480" s="167" t="s">
        <v>616</v>
      </c>
      <c r="H480" s="168">
        <v>79.599999999999994</v>
      </c>
      <c r="I480" s="169"/>
      <c r="L480" s="164"/>
      <c r="M480" s="170"/>
      <c r="N480" s="171"/>
      <c r="O480" s="171"/>
      <c r="P480" s="171"/>
      <c r="Q480" s="171"/>
      <c r="R480" s="171"/>
      <c r="S480" s="171"/>
      <c r="T480" s="172"/>
      <c r="AT480" s="166" t="s">
        <v>183</v>
      </c>
      <c r="AU480" s="166" t="s">
        <v>81</v>
      </c>
      <c r="AV480" s="13" t="s">
        <v>81</v>
      </c>
      <c r="AW480" s="13" t="s">
        <v>29</v>
      </c>
      <c r="AX480" s="13" t="s">
        <v>72</v>
      </c>
      <c r="AY480" s="166" t="s">
        <v>175</v>
      </c>
    </row>
    <row r="481" spans="1:65" s="13" customFormat="1">
      <c r="B481" s="164"/>
      <c r="D481" s="165" t="s">
        <v>183</v>
      </c>
      <c r="E481" s="166" t="s">
        <v>1</v>
      </c>
      <c r="F481" s="167" t="s">
        <v>617</v>
      </c>
      <c r="H481" s="168">
        <v>109</v>
      </c>
      <c r="I481" s="169"/>
      <c r="L481" s="164"/>
      <c r="M481" s="170"/>
      <c r="N481" s="171"/>
      <c r="O481" s="171"/>
      <c r="P481" s="171"/>
      <c r="Q481" s="171"/>
      <c r="R481" s="171"/>
      <c r="S481" s="171"/>
      <c r="T481" s="172"/>
      <c r="AT481" s="166" t="s">
        <v>183</v>
      </c>
      <c r="AU481" s="166" t="s">
        <v>81</v>
      </c>
      <c r="AV481" s="13" t="s">
        <v>81</v>
      </c>
      <c r="AW481" s="13" t="s">
        <v>29</v>
      </c>
      <c r="AX481" s="13" t="s">
        <v>72</v>
      </c>
      <c r="AY481" s="166" t="s">
        <v>175</v>
      </c>
    </row>
    <row r="482" spans="1:65" s="13" customFormat="1">
      <c r="B482" s="164"/>
      <c r="D482" s="165" t="s">
        <v>183</v>
      </c>
      <c r="E482" s="166" t="s">
        <v>1</v>
      </c>
      <c r="F482" s="167" t="s">
        <v>618</v>
      </c>
      <c r="H482" s="168">
        <v>50.6</v>
      </c>
      <c r="I482" s="169"/>
      <c r="L482" s="164"/>
      <c r="M482" s="170"/>
      <c r="N482" s="171"/>
      <c r="O482" s="171"/>
      <c r="P482" s="171"/>
      <c r="Q482" s="171"/>
      <c r="R482" s="171"/>
      <c r="S482" s="171"/>
      <c r="T482" s="172"/>
      <c r="AT482" s="166" t="s">
        <v>183</v>
      </c>
      <c r="AU482" s="166" t="s">
        <v>81</v>
      </c>
      <c r="AV482" s="13" t="s">
        <v>81</v>
      </c>
      <c r="AW482" s="13" t="s">
        <v>29</v>
      </c>
      <c r="AX482" s="13" t="s">
        <v>72</v>
      </c>
      <c r="AY482" s="166" t="s">
        <v>175</v>
      </c>
    </row>
    <row r="483" spans="1:65" s="13" customFormat="1">
      <c r="B483" s="164"/>
      <c r="D483" s="165" t="s">
        <v>183</v>
      </c>
      <c r="E483" s="166" t="s">
        <v>1</v>
      </c>
      <c r="F483" s="167" t="s">
        <v>619</v>
      </c>
      <c r="H483" s="168">
        <v>43.3</v>
      </c>
      <c r="I483" s="169"/>
      <c r="L483" s="164"/>
      <c r="M483" s="170"/>
      <c r="N483" s="171"/>
      <c r="O483" s="171"/>
      <c r="P483" s="171"/>
      <c r="Q483" s="171"/>
      <c r="R483" s="171"/>
      <c r="S483" s="171"/>
      <c r="T483" s="172"/>
      <c r="AT483" s="166" t="s">
        <v>183</v>
      </c>
      <c r="AU483" s="166" t="s">
        <v>81</v>
      </c>
      <c r="AV483" s="13" t="s">
        <v>81</v>
      </c>
      <c r="AW483" s="13" t="s">
        <v>29</v>
      </c>
      <c r="AX483" s="13" t="s">
        <v>72</v>
      </c>
      <c r="AY483" s="166" t="s">
        <v>175</v>
      </c>
    </row>
    <row r="484" spans="1:65" s="13" customFormat="1">
      <c r="B484" s="164"/>
      <c r="D484" s="165" t="s">
        <v>183</v>
      </c>
      <c r="E484" s="166" t="s">
        <v>1</v>
      </c>
      <c r="F484" s="167" t="s">
        <v>620</v>
      </c>
      <c r="H484" s="168">
        <v>58.3</v>
      </c>
      <c r="I484" s="169"/>
      <c r="L484" s="164"/>
      <c r="M484" s="170"/>
      <c r="N484" s="171"/>
      <c r="O484" s="171"/>
      <c r="P484" s="171"/>
      <c r="Q484" s="171"/>
      <c r="R484" s="171"/>
      <c r="S484" s="171"/>
      <c r="T484" s="172"/>
      <c r="AT484" s="166" t="s">
        <v>183</v>
      </c>
      <c r="AU484" s="166" t="s">
        <v>81</v>
      </c>
      <c r="AV484" s="13" t="s">
        <v>81</v>
      </c>
      <c r="AW484" s="13" t="s">
        <v>29</v>
      </c>
      <c r="AX484" s="13" t="s">
        <v>72</v>
      </c>
      <c r="AY484" s="166" t="s">
        <v>175</v>
      </c>
    </row>
    <row r="485" spans="1:65" s="13" customFormat="1">
      <c r="B485" s="164"/>
      <c r="D485" s="165" t="s">
        <v>183</v>
      </c>
      <c r="E485" s="166" t="s">
        <v>1</v>
      </c>
      <c r="F485" s="167" t="s">
        <v>621</v>
      </c>
      <c r="H485" s="168">
        <v>56.4</v>
      </c>
      <c r="I485" s="169"/>
      <c r="L485" s="164"/>
      <c r="M485" s="170"/>
      <c r="N485" s="171"/>
      <c r="O485" s="171"/>
      <c r="P485" s="171"/>
      <c r="Q485" s="171"/>
      <c r="R485" s="171"/>
      <c r="S485" s="171"/>
      <c r="T485" s="172"/>
      <c r="AT485" s="166" t="s">
        <v>183</v>
      </c>
      <c r="AU485" s="166" t="s">
        <v>81</v>
      </c>
      <c r="AV485" s="13" t="s">
        <v>81</v>
      </c>
      <c r="AW485" s="13" t="s">
        <v>29</v>
      </c>
      <c r="AX485" s="13" t="s">
        <v>72</v>
      </c>
      <c r="AY485" s="166" t="s">
        <v>175</v>
      </c>
    </row>
    <row r="486" spans="1:65" s="13" customFormat="1">
      <c r="B486" s="164"/>
      <c r="D486" s="165" t="s">
        <v>183</v>
      </c>
      <c r="E486" s="166" t="s">
        <v>1</v>
      </c>
      <c r="F486" s="167" t="s">
        <v>622</v>
      </c>
      <c r="H486" s="168">
        <v>65.099999999999994</v>
      </c>
      <c r="I486" s="169"/>
      <c r="L486" s="164"/>
      <c r="M486" s="170"/>
      <c r="N486" s="171"/>
      <c r="O486" s="171"/>
      <c r="P486" s="171"/>
      <c r="Q486" s="171"/>
      <c r="R486" s="171"/>
      <c r="S486" s="171"/>
      <c r="T486" s="172"/>
      <c r="AT486" s="166" t="s">
        <v>183</v>
      </c>
      <c r="AU486" s="166" t="s">
        <v>81</v>
      </c>
      <c r="AV486" s="13" t="s">
        <v>81</v>
      </c>
      <c r="AW486" s="13" t="s">
        <v>29</v>
      </c>
      <c r="AX486" s="13" t="s">
        <v>72</v>
      </c>
      <c r="AY486" s="166" t="s">
        <v>175</v>
      </c>
    </row>
    <row r="487" spans="1:65" s="13" customFormat="1">
      <c r="B487" s="164"/>
      <c r="D487" s="165" t="s">
        <v>183</v>
      </c>
      <c r="E487" s="166" t="s">
        <v>1</v>
      </c>
      <c r="F487" s="167" t="s">
        <v>623</v>
      </c>
      <c r="H487" s="168">
        <v>24.4</v>
      </c>
      <c r="I487" s="169"/>
      <c r="L487" s="164"/>
      <c r="M487" s="170"/>
      <c r="N487" s="171"/>
      <c r="O487" s="171"/>
      <c r="P487" s="171"/>
      <c r="Q487" s="171"/>
      <c r="R487" s="171"/>
      <c r="S487" s="171"/>
      <c r="T487" s="172"/>
      <c r="AT487" s="166" t="s">
        <v>183</v>
      </c>
      <c r="AU487" s="166" t="s">
        <v>81</v>
      </c>
      <c r="AV487" s="13" t="s">
        <v>81</v>
      </c>
      <c r="AW487" s="13" t="s">
        <v>29</v>
      </c>
      <c r="AX487" s="13" t="s">
        <v>72</v>
      </c>
      <c r="AY487" s="166" t="s">
        <v>175</v>
      </c>
    </row>
    <row r="488" spans="1:65" s="14" customFormat="1">
      <c r="B488" s="173"/>
      <c r="D488" s="165" t="s">
        <v>183</v>
      </c>
      <c r="E488" s="174" t="s">
        <v>1</v>
      </c>
      <c r="F488" s="175" t="s">
        <v>185</v>
      </c>
      <c r="H488" s="176">
        <v>626.70000000000005</v>
      </c>
      <c r="I488" s="177"/>
      <c r="L488" s="173"/>
      <c r="M488" s="178"/>
      <c r="N488" s="179"/>
      <c r="O488" s="179"/>
      <c r="P488" s="179"/>
      <c r="Q488" s="179"/>
      <c r="R488" s="179"/>
      <c r="S488" s="179"/>
      <c r="T488" s="180"/>
      <c r="AT488" s="174" t="s">
        <v>183</v>
      </c>
      <c r="AU488" s="174" t="s">
        <v>81</v>
      </c>
      <c r="AV488" s="14" t="s">
        <v>181</v>
      </c>
      <c r="AW488" s="14" t="s">
        <v>29</v>
      </c>
      <c r="AX488" s="14" t="s">
        <v>79</v>
      </c>
      <c r="AY488" s="174" t="s">
        <v>175</v>
      </c>
    </row>
    <row r="489" spans="1:65" s="2" customFormat="1" ht="21.75" customHeight="1">
      <c r="A489" s="32"/>
      <c r="B489" s="149"/>
      <c r="C489" s="188" t="s">
        <v>624</v>
      </c>
      <c r="D489" s="188" t="s">
        <v>334</v>
      </c>
      <c r="E489" s="189" t="s">
        <v>625</v>
      </c>
      <c r="F489" s="190" t="s">
        <v>626</v>
      </c>
      <c r="G489" s="191" t="s">
        <v>241</v>
      </c>
      <c r="H489" s="192">
        <v>636.101</v>
      </c>
      <c r="I489" s="193"/>
      <c r="J489" s="194">
        <f>ROUND(I489*H489,2)</f>
        <v>0</v>
      </c>
      <c r="K489" s="195"/>
      <c r="L489" s="196"/>
      <c r="M489" s="197" t="s">
        <v>1</v>
      </c>
      <c r="N489" s="198" t="s">
        <v>37</v>
      </c>
      <c r="O489" s="58"/>
      <c r="P489" s="160">
        <f>O489*H489</f>
        <v>0</v>
      </c>
      <c r="Q489" s="160">
        <v>4.5999999999999999E-3</v>
      </c>
      <c r="R489" s="160">
        <f>Q489*H489</f>
        <v>2.9260646000000001</v>
      </c>
      <c r="S489" s="160">
        <v>0</v>
      </c>
      <c r="T489" s="161">
        <f>S489*H489</f>
        <v>0</v>
      </c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R489" s="162" t="s">
        <v>212</v>
      </c>
      <c r="AT489" s="162" t="s">
        <v>334</v>
      </c>
      <c r="AU489" s="162" t="s">
        <v>81</v>
      </c>
      <c r="AY489" s="17" t="s">
        <v>175</v>
      </c>
      <c r="BE489" s="163">
        <f>IF(N489="základní",J489,0)</f>
        <v>0</v>
      </c>
      <c r="BF489" s="163">
        <f>IF(N489="snížená",J489,0)</f>
        <v>0</v>
      </c>
      <c r="BG489" s="163">
        <f>IF(N489="zákl. přenesená",J489,0)</f>
        <v>0</v>
      </c>
      <c r="BH489" s="163">
        <f>IF(N489="sníž. přenesená",J489,0)</f>
        <v>0</v>
      </c>
      <c r="BI489" s="163">
        <f>IF(N489="nulová",J489,0)</f>
        <v>0</v>
      </c>
      <c r="BJ489" s="17" t="s">
        <v>79</v>
      </c>
      <c r="BK489" s="163">
        <f>ROUND(I489*H489,2)</f>
        <v>0</v>
      </c>
      <c r="BL489" s="17" t="s">
        <v>181</v>
      </c>
      <c r="BM489" s="162" t="s">
        <v>627</v>
      </c>
    </row>
    <row r="490" spans="1:65" s="13" customFormat="1">
      <c r="B490" s="164"/>
      <c r="D490" s="165" t="s">
        <v>183</v>
      </c>
      <c r="F490" s="167" t="s">
        <v>628</v>
      </c>
      <c r="H490" s="168">
        <v>636.101</v>
      </c>
      <c r="I490" s="169"/>
      <c r="L490" s="164"/>
      <c r="M490" s="170"/>
      <c r="N490" s="171"/>
      <c r="O490" s="171"/>
      <c r="P490" s="171"/>
      <c r="Q490" s="171"/>
      <c r="R490" s="171"/>
      <c r="S490" s="171"/>
      <c r="T490" s="172"/>
      <c r="AT490" s="166" t="s">
        <v>183</v>
      </c>
      <c r="AU490" s="166" t="s">
        <v>81</v>
      </c>
      <c r="AV490" s="13" t="s">
        <v>81</v>
      </c>
      <c r="AW490" s="13" t="s">
        <v>3</v>
      </c>
      <c r="AX490" s="13" t="s">
        <v>79</v>
      </c>
      <c r="AY490" s="166" t="s">
        <v>175</v>
      </c>
    </row>
    <row r="491" spans="1:65" s="2" customFormat="1" ht="21.75" customHeight="1">
      <c r="A491" s="32"/>
      <c r="B491" s="149"/>
      <c r="C491" s="150" t="s">
        <v>629</v>
      </c>
      <c r="D491" s="150" t="s">
        <v>177</v>
      </c>
      <c r="E491" s="151" t="s">
        <v>630</v>
      </c>
      <c r="F491" s="152" t="s">
        <v>631</v>
      </c>
      <c r="G491" s="153" t="s">
        <v>241</v>
      </c>
      <c r="H491" s="154">
        <v>1425.2</v>
      </c>
      <c r="I491" s="155"/>
      <c r="J491" s="156">
        <f>ROUND(I491*H491,2)</f>
        <v>0</v>
      </c>
      <c r="K491" s="157"/>
      <c r="L491" s="33"/>
      <c r="M491" s="158" t="s">
        <v>1</v>
      </c>
      <c r="N491" s="159" t="s">
        <v>37</v>
      </c>
      <c r="O491" s="58"/>
      <c r="P491" s="160">
        <f>O491*H491</f>
        <v>0</v>
      </c>
      <c r="Q491" s="160">
        <v>2.0000000000000002E-5</v>
      </c>
      <c r="R491" s="160">
        <f>Q491*H491</f>
        <v>2.8504000000000002E-2</v>
      </c>
      <c r="S491" s="160">
        <v>0</v>
      </c>
      <c r="T491" s="161">
        <f>S491*H491</f>
        <v>0</v>
      </c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R491" s="162" t="s">
        <v>181</v>
      </c>
      <c r="AT491" s="162" t="s">
        <v>177</v>
      </c>
      <c r="AU491" s="162" t="s">
        <v>81</v>
      </c>
      <c r="AY491" s="17" t="s">
        <v>175</v>
      </c>
      <c r="BE491" s="163">
        <f>IF(N491="základní",J491,0)</f>
        <v>0</v>
      </c>
      <c r="BF491" s="163">
        <f>IF(N491="snížená",J491,0)</f>
        <v>0</v>
      </c>
      <c r="BG491" s="163">
        <f>IF(N491="zákl. přenesená",J491,0)</f>
        <v>0</v>
      </c>
      <c r="BH491" s="163">
        <f>IF(N491="sníž. přenesená",J491,0)</f>
        <v>0</v>
      </c>
      <c r="BI491" s="163">
        <f>IF(N491="nulová",J491,0)</f>
        <v>0</v>
      </c>
      <c r="BJ491" s="17" t="s">
        <v>79</v>
      </c>
      <c r="BK491" s="163">
        <f>ROUND(I491*H491,2)</f>
        <v>0</v>
      </c>
      <c r="BL491" s="17" t="s">
        <v>181</v>
      </c>
      <c r="BM491" s="162" t="s">
        <v>632</v>
      </c>
    </row>
    <row r="492" spans="1:65" s="15" customFormat="1">
      <c r="B492" s="181"/>
      <c r="D492" s="165" t="s">
        <v>183</v>
      </c>
      <c r="E492" s="182" t="s">
        <v>1</v>
      </c>
      <c r="F492" s="183" t="s">
        <v>269</v>
      </c>
      <c r="H492" s="182" t="s">
        <v>1</v>
      </c>
      <c r="I492" s="184"/>
      <c r="L492" s="181"/>
      <c r="M492" s="185"/>
      <c r="N492" s="186"/>
      <c r="O492" s="186"/>
      <c r="P492" s="186"/>
      <c r="Q492" s="186"/>
      <c r="R492" s="186"/>
      <c r="S492" s="186"/>
      <c r="T492" s="187"/>
      <c r="AT492" s="182" t="s">
        <v>183</v>
      </c>
      <c r="AU492" s="182" t="s">
        <v>81</v>
      </c>
      <c r="AV492" s="15" t="s">
        <v>79</v>
      </c>
      <c r="AW492" s="15" t="s">
        <v>29</v>
      </c>
      <c r="AX492" s="15" t="s">
        <v>72</v>
      </c>
      <c r="AY492" s="182" t="s">
        <v>175</v>
      </c>
    </row>
    <row r="493" spans="1:65" s="13" customFormat="1">
      <c r="B493" s="164"/>
      <c r="D493" s="165" t="s">
        <v>183</v>
      </c>
      <c r="E493" s="166" t="s">
        <v>1</v>
      </c>
      <c r="F493" s="167" t="s">
        <v>633</v>
      </c>
      <c r="H493" s="168">
        <v>146.9</v>
      </c>
      <c r="I493" s="169"/>
      <c r="L493" s="164"/>
      <c r="M493" s="170"/>
      <c r="N493" s="171"/>
      <c r="O493" s="171"/>
      <c r="P493" s="171"/>
      <c r="Q493" s="171"/>
      <c r="R493" s="171"/>
      <c r="S493" s="171"/>
      <c r="T493" s="172"/>
      <c r="AT493" s="166" t="s">
        <v>183</v>
      </c>
      <c r="AU493" s="166" t="s">
        <v>81</v>
      </c>
      <c r="AV493" s="13" t="s">
        <v>81</v>
      </c>
      <c r="AW493" s="13" t="s">
        <v>29</v>
      </c>
      <c r="AX493" s="13" t="s">
        <v>72</v>
      </c>
      <c r="AY493" s="166" t="s">
        <v>175</v>
      </c>
    </row>
    <row r="494" spans="1:65" s="13" customFormat="1">
      <c r="B494" s="164"/>
      <c r="D494" s="165" t="s">
        <v>183</v>
      </c>
      <c r="E494" s="166" t="s">
        <v>1</v>
      </c>
      <c r="F494" s="167" t="s">
        <v>634</v>
      </c>
      <c r="H494" s="168">
        <v>209.7</v>
      </c>
      <c r="I494" s="169"/>
      <c r="L494" s="164"/>
      <c r="M494" s="170"/>
      <c r="N494" s="171"/>
      <c r="O494" s="171"/>
      <c r="P494" s="171"/>
      <c r="Q494" s="171"/>
      <c r="R494" s="171"/>
      <c r="S494" s="171"/>
      <c r="T494" s="172"/>
      <c r="AT494" s="166" t="s">
        <v>183</v>
      </c>
      <c r="AU494" s="166" t="s">
        <v>81</v>
      </c>
      <c r="AV494" s="13" t="s">
        <v>81</v>
      </c>
      <c r="AW494" s="13" t="s">
        <v>29</v>
      </c>
      <c r="AX494" s="13" t="s">
        <v>72</v>
      </c>
      <c r="AY494" s="166" t="s">
        <v>175</v>
      </c>
    </row>
    <row r="495" spans="1:65" s="13" customFormat="1">
      <c r="B495" s="164"/>
      <c r="D495" s="165" t="s">
        <v>183</v>
      </c>
      <c r="E495" s="166" t="s">
        <v>1</v>
      </c>
      <c r="F495" s="167" t="s">
        <v>635</v>
      </c>
      <c r="H495" s="168">
        <v>80.8</v>
      </c>
      <c r="I495" s="169"/>
      <c r="L495" s="164"/>
      <c r="M495" s="170"/>
      <c r="N495" s="171"/>
      <c r="O495" s="171"/>
      <c r="P495" s="171"/>
      <c r="Q495" s="171"/>
      <c r="R495" s="171"/>
      <c r="S495" s="171"/>
      <c r="T495" s="172"/>
      <c r="AT495" s="166" t="s">
        <v>183</v>
      </c>
      <c r="AU495" s="166" t="s">
        <v>81</v>
      </c>
      <c r="AV495" s="13" t="s">
        <v>81</v>
      </c>
      <c r="AW495" s="13" t="s">
        <v>29</v>
      </c>
      <c r="AX495" s="13" t="s">
        <v>72</v>
      </c>
      <c r="AY495" s="166" t="s">
        <v>175</v>
      </c>
    </row>
    <row r="496" spans="1:65" s="13" customFormat="1">
      <c r="B496" s="164"/>
      <c r="D496" s="165" t="s">
        <v>183</v>
      </c>
      <c r="E496" s="166" t="s">
        <v>1</v>
      </c>
      <c r="F496" s="167" t="s">
        <v>636</v>
      </c>
      <c r="H496" s="168">
        <v>113.6</v>
      </c>
      <c r="I496" s="169"/>
      <c r="L496" s="164"/>
      <c r="M496" s="170"/>
      <c r="N496" s="171"/>
      <c r="O496" s="171"/>
      <c r="P496" s="171"/>
      <c r="Q496" s="171"/>
      <c r="R496" s="171"/>
      <c r="S496" s="171"/>
      <c r="T496" s="172"/>
      <c r="AT496" s="166" t="s">
        <v>183</v>
      </c>
      <c r="AU496" s="166" t="s">
        <v>81</v>
      </c>
      <c r="AV496" s="13" t="s">
        <v>81</v>
      </c>
      <c r="AW496" s="13" t="s">
        <v>29</v>
      </c>
      <c r="AX496" s="13" t="s">
        <v>72</v>
      </c>
      <c r="AY496" s="166" t="s">
        <v>175</v>
      </c>
    </row>
    <row r="497" spans="1:65" s="13" customFormat="1">
      <c r="B497" s="164"/>
      <c r="D497" s="165" t="s">
        <v>183</v>
      </c>
      <c r="E497" s="166" t="s">
        <v>1</v>
      </c>
      <c r="F497" s="167" t="s">
        <v>637</v>
      </c>
      <c r="H497" s="168">
        <v>72.7</v>
      </c>
      <c r="I497" s="169"/>
      <c r="L497" s="164"/>
      <c r="M497" s="170"/>
      <c r="N497" s="171"/>
      <c r="O497" s="171"/>
      <c r="P497" s="171"/>
      <c r="Q497" s="171"/>
      <c r="R497" s="171"/>
      <c r="S497" s="171"/>
      <c r="T497" s="172"/>
      <c r="AT497" s="166" t="s">
        <v>183</v>
      </c>
      <c r="AU497" s="166" t="s">
        <v>81</v>
      </c>
      <c r="AV497" s="13" t="s">
        <v>81</v>
      </c>
      <c r="AW497" s="13" t="s">
        <v>29</v>
      </c>
      <c r="AX497" s="13" t="s">
        <v>72</v>
      </c>
      <c r="AY497" s="166" t="s">
        <v>175</v>
      </c>
    </row>
    <row r="498" spans="1:65" s="13" customFormat="1">
      <c r="B498" s="164"/>
      <c r="D498" s="165" t="s">
        <v>183</v>
      </c>
      <c r="E498" s="166" t="s">
        <v>1</v>
      </c>
      <c r="F498" s="167" t="s">
        <v>638</v>
      </c>
      <c r="H498" s="168">
        <v>65</v>
      </c>
      <c r="I498" s="169"/>
      <c r="L498" s="164"/>
      <c r="M498" s="170"/>
      <c r="N498" s="171"/>
      <c r="O498" s="171"/>
      <c r="P498" s="171"/>
      <c r="Q498" s="171"/>
      <c r="R498" s="171"/>
      <c r="S498" s="171"/>
      <c r="T498" s="172"/>
      <c r="AT498" s="166" t="s">
        <v>183</v>
      </c>
      <c r="AU498" s="166" t="s">
        <v>81</v>
      </c>
      <c r="AV498" s="13" t="s">
        <v>81</v>
      </c>
      <c r="AW498" s="13" t="s">
        <v>29</v>
      </c>
      <c r="AX498" s="13" t="s">
        <v>72</v>
      </c>
      <c r="AY498" s="166" t="s">
        <v>175</v>
      </c>
    </row>
    <row r="499" spans="1:65" s="13" customFormat="1">
      <c r="B499" s="164"/>
      <c r="D499" s="165" t="s">
        <v>183</v>
      </c>
      <c r="E499" s="166" t="s">
        <v>1</v>
      </c>
      <c r="F499" s="167" t="s">
        <v>639</v>
      </c>
      <c r="H499" s="168">
        <v>235.1</v>
      </c>
      <c r="I499" s="169"/>
      <c r="L499" s="164"/>
      <c r="M499" s="170"/>
      <c r="N499" s="171"/>
      <c r="O499" s="171"/>
      <c r="P499" s="171"/>
      <c r="Q499" s="171"/>
      <c r="R499" s="171"/>
      <c r="S499" s="171"/>
      <c r="T499" s="172"/>
      <c r="AT499" s="166" t="s">
        <v>183</v>
      </c>
      <c r="AU499" s="166" t="s">
        <v>81</v>
      </c>
      <c r="AV499" s="13" t="s">
        <v>81</v>
      </c>
      <c r="AW499" s="13" t="s">
        <v>29</v>
      </c>
      <c r="AX499" s="13" t="s">
        <v>72</v>
      </c>
      <c r="AY499" s="166" t="s">
        <v>175</v>
      </c>
    </row>
    <row r="500" spans="1:65" s="13" customFormat="1">
      <c r="B500" s="164"/>
      <c r="D500" s="165" t="s">
        <v>183</v>
      </c>
      <c r="E500" s="166" t="s">
        <v>1</v>
      </c>
      <c r="F500" s="167" t="s">
        <v>640</v>
      </c>
      <c r="H500" s="168">
        <v>110.8</v>
      </c>
      <c r="I500" s="169"/>
      <c r="L500" s="164"/>
      <c r="M500" s="170"/>
      <c r="N500" s="171"/>
      <c r="O500" s="171"/>
      <c r="P500" s="171"/>
      <c r="Q500" s="171"/>
      <c r="R500" s="171"/>
      <c r="S500" s="171"/>
      <c r="T500" s="172"/>
      <c r="AT500" s="166" t="s">
        <v>183</v>
      </c>
      <c r="AU500" s="166" t="s">
        <v>81</v>
      </c>
      <c r="AV500" s="13" t="s">
        <v>81</v>
      </c>
      <c r="AW500" s="13" t="s">
        <v>29</v>
      </c>
      <c r="AX500" s="13" t="s">
        <v>72</v>
      </c>
      <c r="AY500" s="166" t="s">
        <v>175</v>
      </c>
    </row>
    <row r="501" spans="1:65" s="13" customFormat="1">
      <c r="B501" s="164"/>
      <c r="D501" s="165" t="s">
        <v>183</v>
      </c>
      <c r="E501" s="166" t="s">
        <v>1</v>
      </c>
      <c r="F501" s="167" t="s">
        <v>641</v>
      </c>
      <c r="H501" s="168">
        <v>181.4</v>
      </c>
      <c r="I501" s="169"/>
      <c r="L501" s="164"/>
      <c r="M501" s="170"/>
      <c r="N501" s="171"/>
      <c r="O501" s="171"/>
      <c r="P501" s="171"/>
      <c r="Q501" s="171"/>
      <c r="R501" s="171"/>
      <c r="S501" s="171"/>
      <c r="T501" s="172"/>
      <c r="AT501" s="166" t="s">
        <v>183</v>
      </c>
      <c r="AU501" s="166" t="s">
        <v>81</v>
      </c>
      <c r="AV501" s="13" t="s">
        <v>81</v>
      </c>
      <c r="AW501" s="13" t="s">
        <v>29</v>
      </c>
      <c r="AX501" s="13" t="s">
        <v>72</v>
      </c>
      <c r="AY501" s="166" t="s">
        <v>175</v>
      </c>
    </row>
    <row r="502" spans="1:65" s="13" customFormat="1">
      <c r="B502" s="164"/>
      <c r="D502" s="165" t="s">
        <v>183</v>
      </c>
      <c r="E502" s="166" t="s">
        <v>1</v>
      </c>
      <c r="F502" s="167" t="s">
        <v>642</v>
      </c>
      <c r="H502" s="168">
        <v>122.1</v>
      </c>
      <c r="I502" s="169"/>
      <c r="L502" s="164"/>
      <c r="M502" s="170"/>
      <c r="N502" s="171"/>
      <c r="O502" s="171"/>
      <c r="P502" s="171"/>
      <c r="Q502" s="171"/>
      <c r="R502" s="171"/>
      <c r="S502" s="171"/>
      <c r="T502" s="172"/>
      <c r="AT502" s="166" t="s">
        <v>183</v>
      </c>
      <c r="AU502" s="166" t="s">
        <v>81</v>
      </c>
      <c r="AV502" s="13" t="s">
        <v>81</v>
      </c>
      <c r="AW502" s="13" t="s">
        <v>29</v>
      </c>
      <c r="AX502" s="13" t="s">
        <v>72</v>
      </c>
      <c r="AY502" s="166" t="s">
        <v>175</v>
      </c>
    </row>
    <row r="503" spans="1:65" s="13" customFormat="1">
      <c r="B503" s="164"/>
      <c r="D503" s="165" t="s">
        <v>183</v>
      </c>
      <c r="E503" s="166" t="s">
        <v>1</v>
      </c>
      <c r="F503" s="167" t="s">
        <v>643</v>
      </c>
      <c r="H503" s="168">
        <v>87.1</v>
      </c>
      <c r="I503" s="169"/>
      <c r="L503" s="164"/>
      <c r="M503" s="170"/>
      <c r="N503" s="171"/>
      <c r="O503" s="171"/>
      <c r="P503" s="171"/>
      <c r="Q503" s="171"/>
      <c r="R503" s="171"/>
      <c r="S503" s="171"/>
      <c r="T503" s="172"/>
      <c r="AT503" s="166" t="s">
        <v>183</v>
      </c>
      <c r="AU503" s="166" t="s">
        <v>81</v>
      </c>
      <c r="AV503" s="13" t="s">
        <v>81</v>
      </c>
      <c r="AW503" s="13" t="s">
        <v>29</v>
      </c>
      <c r="AX503" s="13" t="s">
        <v>72</v>
      </c>
      <c r="AY503" s="166" t="s">
        <v>175</v>
      </c>
    </row>
    <row r="504" spans="1:65" s="14" customFormat="1">
      <c r="B504" s="173"/>
      <c r="D504" s="165" t="s">
        <v>183</v>
      </c>
      <c r="E504" s="174" t="s">
        <v>1</v>
      </c>
      <c r="F504" s="175" t="s">
        <v>185</v>
      </c>
      <c r="H504" s="176">
        <v>1425.2</v>
      </c>
      <c r="I504" s="177"/>
      <c r="L504" s="173"/>
      <c r="M504" s="178"/>
      <c r="N504" s="179"/>
      <c r="O504" s="179"/>
      <c r="P504" s="179"/>
      <c r="Q504" s="179"/>
      <c r="R504" s="179"/>
      <c r="S504" s="179"/>
      <c r="T504" s="180"/>
      <c r="AT504" s="174" t="s">
        <v>183</v>
      </c>
      <c r="AU504" s="174" t="s">
        <v>81</v>
      </c>
      <c r="AV504" s="14" t="s">
        <v>181</v>
      </c>
      <c r="AW504" s="14" t="s">
        <v>29</v>
      </c>
      <c r="AX504" s="14" t="s">
        <v>79</v>
      </c>
      <c r="AY504" s="174" t="s">
        <v>175</v>
      </c>
    </row>
    <row r="505" spans="1:65" s="2" customFormat="1" ht="21.75" customHeight="1">
      <c r="A505" s="32"/>
      <c r="B505" s="149"/>
      <c r="C505" s="188" t="s">
        <v>644</v>
      </c>
      <c r="D505" s="188" t="s">
        <v>334</v>
      </c>
      <c r="E505" s="189" t="s">
        <v>645</v>
      </c>
      <c r="F505" s="190" t="s">
        <v>646</v>
      </c>
      <c r="G505" s="191" t="s">
        <v>241</v>
      </c>
      <c r="H505" s="192">
        <v>1446.578</v>
      </c>
      <c r="I505" s="193"/>
      <c r="J505" s="194">
        <f>ROUND(I505*H505,2)</f>
        <v>0</v>
      </c>
      <c r="K505" s="195"/>
      <c r="L505" s="196"/>
      <c r="M505" s="197" t="s">
        <v>1</v>
      </c>
      <c r="N505" s="198" t="s">
        <v>37</v>
      </c>
      <c r="O505" s="58"/>
      <c r="P505" s="160">
        <f>O505*H505</f>
        <v>0</v>
      </c>
      <c r="Q505" s="160">
        <v>7.2899999999999996E-3</v>
      </c>
      <c r="R505" s="160">
        <f>Q505*H505</f>
        <v>10.54555362</v>
      </c>
      <c r="S505" s="160">
        <v>0</v>
      </c>
      <c r="T505" s="161">
        <f>S505*H505</f>
        <v>0</v>
      </c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R505" s="162" t="s">
        <v>212</v>
      </c>
      <c r="AT505" s="162" t="s">
        <v>334</v>
      </c>
      <c r="AU505" s="162" t="s">
        <v>81</v>
      </c>
      <c r="AY505" s="17" t="s">
        <v>175</v>
      </c>
      <c r="BE505" s="163">
        <f>IF(N505="základní",J505,0)</f>
        <v>0</v>
      </c>
      <c r="BF505" s="163">
        <f>IF(N505="snížená",J505,0)</f>
        <v>0</v>
      </c>
      <c r="BG505" s="163">
        <f>IF(N505="zákl. přenesená",J505,0)</f>
        <v>0</v>
      </c>
      <c r="BH505" s="163">
        <f>IF(N505="sníž. přenesená",J505,0)</f>
        <v>0</v>
      </c>
      <c r="BI505" s="163">
        <f>IF(N505="nulová",J505,0)</f>
        <v>0</v>
      </c>
      <c r="BJ505" s="17" t="s">
        <v>79</v>
      </c>
      <c r="BK505" s="163">
        <f>ROUND(I505*H505,2)</f>
        <v>0</v>
      </c>
      <c r="BL505" s="17" t="s">
        <v>181</v>
      </c>
      <c r="BM505" s="162" t="s">
        <v>647</v>
      </c>
    </row>
    <row r="506" spans="1:65" s="13" customFormat="1">
      <c r="B506" s="164"/>
      <c r="D506" s="165" t="s">
        <v>183</v>
      </c>
      <c r="F506" s="167" t="s">
        <v>648</v>
      </c>
      <c r="H506" s="168">
        <v>1446.578</v>
      </c>
      <c r="I506" s="169"/>
      <c r="L506" s="164"/>
      <c r="M506" s="170"/>
      <c r="N506" s="171"/>
      <c r="O506" s="171"/>
      <c r="P506" s="171"/>
      <c r="Q506" s="171"/>
      <c r="R506" s="171"/>
      <c r="S506" s="171"/>
      <c r="T506" s="172"/>
      <c r="AT506" s="166" t="s">
        <v>183</v>
      </c>
      <c r="AU506" s="166" t="s">
        <v>81</v>
      </c>
      <c r="AV506" s="13" t="s">
        <v>81</v>
      </c>
      <c r="AW506" s="13" t="s">
        <v>3</v>
      </c>
      <c r="AX506" s="13" t="s">
        <v>79</v>
      </c>
      <c r="AY506" s="166" t="s">
        <v>175</v>
      </c>
    </row>
    <row r="507" spans="1:65" s="2" customFormat="1" ht="21.75" customHeight="1">
      <c r="A507" s="32"/>
      <c r="B507" s="149"/>
      <c r="C507" s="150" t="s">
        <v>649</v>
      </c>
      <c r="D507" s="150" t="s">
        <v>177</v>
      </c>
      <c r="E507" s="151" t="s">
        <v>650</v>
      </c>
      <c r="F507" s="152" t="s">
        <v>651</v>
      </c>
      <c r="G507" s="153" t="s">
        <v>241</v>
      </c>
      <c r="H507" s="154">
        <v>5488.1</v>
      </c>
      <c r="I507" s="155"/>
      <c r="J507" s="156">
        <f>ROUND(I507*H507,2)</f>
        <v>0</v>
      </c>
      <c r="K507" s="157"/>
      <c r="L507" s="33"/>
      <c r="M507" s="158" t="s">
        <v>1</v>
      </c>
      <c r="N507" s="159" t="s">
        <v>37</v>
      </c>
      <c r="O507" s="58"/>
      <c r="P507" s="160">
        <f>O507*H507</f>
        <v>0</v>
      </c>
      <c r="Q507" s="160">
        <v>2.0000000000000002E-5</v>
      </c>
      <c r="R507" s="160">
        <f>Q507*H507</f>
        <v>0.10976200000000001</v>
      </c>
      <c r="S507" s="160">
        <v>0</v>
      </c>
      <c r="T507" s="161">
        <f>S507*H507</f>
        <v>0</v>
      </c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R507" s="162" t="s">
        <v>181</v>
      </c>
      <c r="AT507" s="162" t="s">
        <v>177</v>
      </c>
      <c r="AU507" s="162" t="s">
        <v>81</v>
      </c>
      <c r="AY507" s="17" t="s">
        <v>175</v>
      </c>
      <c r="BE507" s="163">
        <f>IF(N507="základní",J507,0)</f>
        <v>0</v>
      </c>
      <c r="BF507" s="163">
        <f>IF(N507="snížená",J507,0)</f>
        <v>0</v>
      </c>
      <c r="BG507" s="163">
        <f>IF(N507="zákl. přenesená",J507,0)</f>
        <v>0</v>
      </c>
      <c r="BH507" s="163">
        <f>IF(N507="sníž. přenesená",J507,0)</f>
        <v>0</v>
      </c>
      <c r="BI507" s="163">
        <f>IF(N507="nulová",J507,0)</f>
        <v>0</v>
      </c>
      <c r="BJ507" s="17" t="s">
        <v>79</v>
      </c>
      <c r="BK507" s="163">
        <f>ROUND(I507*H507,2)</f>
        <v>0</v>
      </c>
      <c r="BL507" s="17" t="s">
        <v>181</v>
      </c>
      <c r="BM507" s="162" t="s">
        <v>652</v>
      </c>
    </row>
    <row r="508" spans="1:65" s="15" customFormat="1">
      <c r="B508" s="181"/>
      <c r="D508" s="165" t="s">
        <v>183</v>
      </c>
      <c r="E508" s="182" t="s">
        <v>1</v>
      </c>
      <c r="F508" s="183" t="s">
        <v>269</v>
      </c>
      <c r="H508" s="182" t="s">
        <v>1</v>
      </c>
      <c r="I508" s="184"/>
      <c r="L508" s="181"/>
      <c r="M508" s="185"/>
      <c r="N508" s="186"/>
      <c r="O508" s="186"/>
      <c r="P508" s="186"/>
      <c r="Q508" s="186"/>
      <c r="R508" s="186"/>
      <c r="S508" s="186"/>
      <c r="T508" s="187"/>
      <c r="AT508" s="182" t="s">
        <v>183</v>
      </c>
      <c r="AU508" s="182" t="s">
        <v>81</v>
      </c>
      <c r="AV508" s="15" t="s">
        <v>79</v>
      </c>
      <c r="AW508" s="15" t="s">
        <v>29</v>
      </c>
      <c r="AX508" s="15" t="s">
        <v>72</v>
      </c>
      <c r="AY508" s="182" t="s">
        <v>175</v>
      </c>
    </row>
    <row r="509" spans="1:65" s="13" customFormat="1">
      <c r="B509" s="164"/>
      <c r="D509" s="165" t="s">
        <v>183</v>
      </c>
      <c r="E509" s="166" t="s">
        <v>1</v>
      </c>
      <c r="F509" s="167" t="s">
        <v>653</v>
      </c>
      <c r="H509" s="168">
        <v>1131.5</v>
      </c>
      <c r="I509" s="169"/>
      <c r="L509" s="164"/>
      <c r="M509" s="170"/>
      <c r="N509" s="171"/>
      <c r="O509" s="171"/>
      <c r="P509" s="171"/>
      <c r="Q509" s="171"/>
      <c r="R509" s="171"/>
      <c r="S509" s="171"/>
      <c r="T509" s="172"/>
      <c r="AT509" s="166" t="s">
        <v>183</v>
      </c>
      <c r="AU509" s="166" t="s">
        <v>81</v>
      </c>
      <c r="AV509" s="13" t="s">
        <v>81</v>
      </c>
      <c r="AW509" s="13" t="s">
        <v>29</v>
      </c>
      <c r="AX509" s="13" t="s">
        <v>72</v>
      </c>
      <c r="AY509" s="166" t="s">
        <v>175</v>
      </c>
    </row>
    <row r="510" spans="1:65" s="13" customFormat="1">
      <c r="B510" s="164"/>
      <c r="D510" s="165" t="s">
        <v>183</v>
      </c>
      <c r="E510" s="166" t="s">
        <v>1</v>
      </c>
      <c r="F510" s="167" t="s">
        <v>654</v>
      </c>
      <c r="H510" s="168">
        <v>683.5</v>
      </c>
      <c r="I510" s="169"/>
      <c r="L510" s="164"/>
      <c r="M510" s="170"/>
      <c r="N510" s="171"/>
      <c r="O510" s="171"/>
      <c r="P510" s="171"/>
      <c r="Q510" s="171"/>
      <c r="R510" s="171"/>
      <c r="S510" s="171"/>
      <c r="T510" s="172"/>
      <c r="AT510" s="166" t="s">
        <v>183</v>
      </c>
      <c r="AU510" s="166" t="s">
        <v>81</v>
      </c>
      <c r="AV510" s="13" t="s">
        <v>81</v>
      </c>
      <c r="AW510" s="13" t="s">
        <v>29</v>
      </c>
      <c r="AX510" s="13" t="s">
        <v>72</v>
      </c>
      <c r="AY510" s="166" t="s">
        <v>175</v>
      </c>
    </row>
    <row r="511" spans="1:65" s="13" customFormat="1">
      <c r="B511" s="164"/>
      <c r="D511" s="165" t="s">
        <v>183</v>
      </c>
      <c r="E511" s="166" t="s">
        <v>1</v>
      </c>
      <c r="F511" s="167" t="s">
        <v>655</v>
      </c>
      <c r="H511" s="168">
        <v>1328.6</v>
      </c>
      <c r="I511" s="169"/>
      <c r="L511" s="164"/>
      <c r="M511" s="170"/>
      <c r="N511" s="171"/>
      <c r="O511" s="171"/>
      <c r="P511" s="171"/>
      <c r="Q511" s="171"/>
      <c r="R511" s="171"/>
      <c r="S511" s="171"/>
      <c r="T511" s="172"/>
      <c r="AT511" s="166" t="s">
        <v>183</v>
      </c>
      <c r="AU511" s="166" t="s">
        <v>81</v>
      </c>
      <c r="AV511" s="13" t="s">
        <v>81</v>
      </c>
      <c r="AW511" s="13" t="s">
        <v>29</v>
      </c>
      <c r="AX511" s="13" t="s">
        <v>72</v>
      </c>
      <c r="AY511" s="166" t="s">
        <v>175</v>
      </c>
    </row>
    <row r="512" spans="1:65" s="13" customFormat="1">
      <c r="B512" s="164"/>
      <c r="D512" s="165" t="s">
        <v>183</v>
      </c>
      <c r="E512" s="166" t="s">
        <v>1</v>
      </c>
      <c r="F512" s="167" t="s">
        <v>656</v>
      </c>
      <c r="H512" s="168">
        <v>2.4</v>
      </c>
      <c r="I512" s="169"/>
      <c r="L512" s="164"/>
      <c r="M512" s="170"/>
      <c r="N512" s="171"/>
      <c r="O512" s="171"/>
      <c r="P512" s="171"/>
      <c r="Q512" s="171"/>
      <c r="R512" s="171"/>
      <c r="S512" s="171"/>
      <c r="T512" s="172"/>
      <c r="AT512" s="166" t="s">
        <v>183</v>
      </c>
      <c r="AU512" s="166" t="s">
        <v>81</v>
      </c>
      <c r="AV512" s="13" t="s">
        <v>81</v>
      </c>
      <c r="AW512" s="13" t="s">
        <v>29</v>
      </c>
      <c r="AX512" s="13" t="s">
        <v>72</v>
      </c>
      <c r="AY512" s="166" t="s">
        <v>175</v>
      </c>
    </row>
    <row r="513" spans="1:65" s="13" customFormat="1">
      <c r="B513" s="164"/>
      <c r="D513" s="165" t="s">
        <v>183</v>
      </c>
      <c r="E513" s="166" t="s">
        <v>1</v>
      </c>
      <c r="F513" s="167" t="s">
        <v>657</v>
      </c>
      <c r="H513" s="168">
        <v>292.7</v>
      </c>
      <c r="I513" s="169"/>
      <c r="L513" s="164"/>
      <c r="M513" s="170"/>
      <c r="N513" s="171"/>
      <c r="O513" s="171"/>
      <c r="P513" s="171"/>
      <c r="Q513" s="171"/>
      <c r="R513" s="171"/>
      <c r="S513" s="171"/>
      <c r="T513" s="172"/>
      <c r="AT513" s="166" t="s">
        <v>183</v>
      </c>
      <c r="AU513" s="166" t="s">
        <v>81</v>
      </c>
      <c r="AV513" s="13" t="s">
        <v>81</v>
      </c>
      <c r="AW513" s="13" t="s">
        <v>29</v>
      </c>
      <c r="AX513" s="13" t="s">
        <v>72</v>
      </c>
      <c r="AY513" s="166" t="s">
        <v>175</v>
      </c>
    </row>
    <row r="514" spans="1:65" s="13" customFormat="1">
      <c r="B514" s="164"/>
      <c r="D514" s="165" t="s">
        <v>183</v>
      </c>
      <c r="E514" s="166" t="s">
        <v>1</v>
      </c>
      <c r="F514" s="167" t="s">
        <v>658</v>
      </c>
      <c r="H514" s="168">
        <v>532.6</v>
      </c>
      <c r="I514" s="169"/>
      <c r="L514" s="164"/>
      <c r="M514" s="170"/>
      <c r="N514" s="171"/>
      <c r="O514" s="171"/>
      <c r="P514" s="171"/>
      <c r="Q514" s="171"/>
      <c r="R514" s="171"/>
      <c r="S514" s="171"/>
      <c r="T514" s="172"/>
      <c r="AT514" s="166" t="s">
        <v>183</v>
      </c>
      <c r="AU514" s="166" t="s">
        <v>81</v>
      </c>
      <c r="AV514" s="13" t="s">
        <v>81</v>
      </c>
      <c r="AW514" s="13" t="s">
        <v>29</v>
      </c>
      <c r="AX514" s="13" t="s">
        <v>72</v>
      </c>
      <c r="AY514" s="166" t="s">
        <v>175</v>
      </c>
    </row>
    <row r="515" spans="1:65" s="13" customFormat="1">
      <c r="B515" s="164"/>
      <c r="D515" s="165" t="s">
        <v>183</v>
      </c>
      <c r="E515" s="166" t="s">
        <v>1</v>
      </c>
      <c r="F515" s="167" t="s">
        <v>659</v>
      </c>
      <c r="H515" s="168">
        <v>6</v>
      </c>
      <c r="I515" s="169"/>
      <c r="L515" s="164"/>
      <c r="M515" s="170"/>
      <c r="N515" s="171"/>
      <c r="O515" s="171"/>
      <c r="P515" s="171"/>
      <c r="Q515" s="171"/>
      <c r="R515" s="171"/>
      <c r="S515" s="171"/>
      <c r="T515" s="172"/>
      <c r="AT515" s="166" t="s">
        <v>183</v>
      </c>
      <c r="AU515" s="166" t="s">
        <v>81</v>
      </c>
      <c r="AV515" s="13" t="s">
        <v>81</v>
      </c>
      <c r="AW515" s="13" t="s">
        <v>29</v>
      </c>
      <c r="AX515" s="13" t="s">
        <v>72</v>
      </c>
      <c r="AY515" s="166" t="s">
        <v>175</v>
      </c>
    </row>
    <row r="516" spans="1:65" s="13" customFormat="1">
      <c r="B516" s="164"/>
      <c r="D516" s="165" t="s">
        <v>183</v>
      </c>
      <c r="E516" s="166" t="s">
        <v>1</v>
      </c>
      <c r="F516" s="167" t="s">
        <v>660</v>
      </c>
      <c r="H516" s="168">
        <v>288.3</v>
      </c>
      <c r="I516" s="169"/>
      <c r="L516" s="164"/>
      <c r="M516" s="170"/>
      <c r="N516" s="171"/>
      <c r="O516" s="171"/>
      <c r="P516" s="171"/>
      <c r="Q516" s="171"/>
      <c r="R516" s="171"/>
      <c r="S516" s="171"/>
      <c r="T516" s="172"/>
      <c r="AT516" s="166" t="s">
        <v>183</v>
      </c>
      <c r="AU516" s="166" t="s">
        <v>81</v>
      </c>
      <c r="AV516" s="13" t="s">
        <v>81</v>
      </c>
      <c r="AW516" s="13" t="s">
        <v>29</v>
      </c>
      <c r="AX516" s="13" t="s">
        <v>72</v>
      </c>
      <c r="AY516" s="166" t="s">
        <v>175</v>
      </c>
    </row>
    <row r="517" spans="1:65" s="13" customFormat="1">
      <c r="B517" s="164"/>
      <c r="D517" s="165" t="s">
        <v>183</v>
      </c>
      <c r="E517" s="166" t="s">
        <v>1</v>
      </c>
      <c r="F517" s="167" t="s">
        <v>661</v>
      </c>
      <c r="H517" s="168">
        <v>260.2</v>
      </c>
      <c r="I517" s="169"/>
      <c r="L517" s="164"/>
      <c r="M517" s="170"/>
      <c r="N517" s="171"/>
      <c r="O517" s="171"/>
      <c r="P517" s="171"/>
      <c r="Q517" s="171"/>
      <c r="R517" s="171"/>
      <c r="S517" s="171"/>
      <c r="T517" s="172"/>
      <c r="AT517" s="166" t="s">
        <v>183</v>
      </c>
      <c r="AU517" s="166" t="s">
        <v>81</v>
      </c>
      <c r="AV517" s="13" t="s">
        <v>81</v>
      </c>
      <c r="AW517" s="13" t="s">
        <v>29</v>
      </c>
      <c r="AX517" s="13" t="s">
        <v>72</v>
      </c>
      <c r="AY517" s="166" t="s">
        <v>175</v>
      </c>
    </row>
    <row r="518" spans="1:65" s="13" customFormat="1">
      <c r="B518" s="164"/>
      <c r="D518" s="165" t="s">
        <v>183</v>
      </c>
      <c r="E518" s="166" t="s">
        <v>1</v>
      </c>
      <c r="F518" s="167" t="s">
        <v>662</v>
      </c>
      <c r="H518" s="168">
        <v>382.9</v>
      </c>
      <c r="I518" s="169"/>
      <c r="L518" s="164"/>
      <c r="M518" s="170"/>
      <c r="N518" s="171"/>
      <c r="O518" s="171"/>
      <c r="P518" s="171"/>
      <c r="Q518" s="171"/>
      <c r="R518" s="171"/>
      <c r="S518" s="171"/>
      <c r="T518" s="172"/>
      <c r="AT518" s="166" t="s">
        <v>183</v>
      </c>
      <c r="AU518" s="166" t="s">
        <v>81</v>
      </c>
      <c r="AV518" s="13" t="s">
        <v>81</v>
      </c>
      <c r="AW518" s="13" t="s">
        <v>29</v>
      </c>
      <c r="AX518" s="13" t="s">
        <v>72</v>
      </c>
      <c r="AY518" s="166" t="s">
        <v>175</v>
      </c>
    </row>
    <row r="519" spans="1:65" s="13" customFormat="1">
      <c r="B519" s="164"/>
      <c r="D519" s="165" t="s">
        <v>183</v>
      </c>
      <c r="E519" s="166" t="s">
        <v>1</v>
      </c>
      <c r="F519" s="167" t="s">
        <v>663</v>
      </c>
      <c r="H519" s="168">
        <v>468.9</v>
      </c>
      <c r="I519" s="169"/>
      <c r="L519" s="164"/>
      <c r="M519" s="170"/>
      <c r="N519" s="171"/>
      <c r="O519" s="171"/>
      <c r="P519" s="171"/>
      <c r="Q519" s="171"/>
      <c r="R519" s="171"/>
      <c r="S519" s="171"/>
      <c r="T519" s="172"/>
      <c r="AT519" s="166" t="s">
        <v>183</v>
      </c>
      <c r="AU519" s="166" t="s">
        <v>81</v>
      </c>
      <c r="AV519" s="13" t="s">
        <v>81</v>
      </c>
      <c r="AW519" s="13" t="s">
        <v>29</v>
      </c>
      <c r="AX519" s="13" t="s">
        <v>72</v>
      </c>
      <c r="AY519" s="166" t="s">
        <v>175</v>
      </c>
    </row>
    <row r="520" spans="1:65" s="13" customFormat="1">
      <c r="B520" s="164"/>
      <c r="D520" s="165" t="s">
        <v>183</v>
      </c>
      <c r="E520" s="166" t="s">
        <v>1</v>
      </c>
      <c r="F520" s="167" t="s">
        <v>664</v>
      </c>
      <c r="H520" s="168">
        <v>110.5</v>
      </c>
      <c r="I520" s="169"/>
      <c r="L520" s="164"/>
      <c r="M520" s="170"/>
      <c r="N520" s="171"/>
      <c r="O520" s="171"/>
      <c r="P520" s="171"/>
      <c r="Q520" s="171"/>
      <c r="R520" s="171"/>
      <c r="S520" s="171"/>
      <c r="T520" s="172"/>
      <c r="AT520" s="166" t="s">
        <v>183</v>
      </c>
      <c r="AU520" s="166" t="s">
        <v>81</v>
      </c>
      <c r="AV520" s="13" t="s">
        <v>81</v>
      </c>
      <c r="AW520" s="13" t="s">
        <v>29</v>
      </c>
      <c r="AX520" s="13" t="s">
        <v>72</v>
      </c>
      <c r="AY520" s="166" t="s">
        <v>175</v>
      </c>
    </row>
    <row r="521" spans="1:65" s="14" customFormat="1">
      <c r="B521" s="173"/>
      <c r="D521" s="165" t="s">
        <v>183</v>
      </c>
      <c r="E521" s="174" t="s">
        <v>1</v>
      </c>
      <c r="F521" s="175" t="s">
        <v>185</v>
      </c>
      <c r="H521" s="176">
        <v>5488.1</v>
      </c>
      <c r="I521" s="177"/>
      <c r="L521" s="173"/>
      <c r="M521" s="178"/>
      <c r="N521" s="179"/>
      <c r="O521" s="179"/>
      <c r="P521" s="179"/>
      <c r="Q521" s="179"/>
      <c r="R521" s="179"/>
      <c r="S521" s="179"/>
      <c r="T521" s="180"/>
      <c r="AT521" s="174" t="s">
        <v>183</v>
      </c>
      <c r="AU521" s="174" t="s">
        <v>81</v>
      </c>
      <c r="AV521" s="14" t="s">
        <v>181</v>
      </c>
      <c r="AW521" s="14" t="s">
        <v>29</v>
      </c>
      <c r="AX521" s="14" t="s">
        <v>79</v>
      </c>
      <c r="AY521" s="174" t="s">
        <v>175</v>
      </c>
    </row>
    <row r="522" spans="1:65" s="2" customFormat="1" ht="21.75" customHeight="1">
      <c r="A522" s="32"/>
      <c r="B522" s="149"/>
      <c r="C522" s="188" t="s">
        <v>665</v>
      </c>
      <c r="D522" s="188" t="s">
        <v>334</v>
      </c>
      <c r="E522" s="189" t="s">
        <v>666</v>
      </c>
      <c r="F522" s="190" t="s">
        <v>667</v>
      </c>
      <c r="G522" s="191" t="s">
        <v>241</v>
      </c>
      <c r="H522" s="192">
        <v>5570.4219999999996</v>
      </c>
      <c r="I522" s="193"/>
      <c r="J522" s="194">
        <f>ROUND(I522*H522,2)</f>
        <v>0</v>
      </c>
      <c r="K522" s="195"/>
      <c r="L522" s="196"/>
      <c r="M522" s="197" t="s">
        <v>1</v>
      </c>
      <c r="N522" s="198" t="s">
        <v>37</v>
      </c>
      <c r="O522" s="58"/>
      <c r="P522" s="160">
        <f>O522*H522</f>
        <v>0</v>
      </c>
      <c r="Q522" s="160">
        <v>1.1390000000000001E-2</v>
      </c>
      <c r="R522" s="160">
        <f>Q522*H522</f>
        <v>63.447106579999996</v>
      </c>
      <c r="S522" s="160">
        <v>0</v>
      </c>
      <c r="T522" s="161">
        <f>S522*H522</f>
        <v>0</v>
      </c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R522" s="162" t="s">
        <v>212</v>
      </c>
      <c r="AT522" s="162" t="s">
        <v>334</v>
      </c>
      <c r="AU522" s="162" t="s">
        <v>81</v>
      </c>
      <c r="AY522" s="17" t="s">
        <v>175</v>
      </c>
      <c r="BE522" s="163">
        <f>IF(N522="základní",J522,0)</f>
        <v>0</v>
      </c>
      <c r="BF522" s="163">
        <f>IF(N522="snížená",J522,0)</f>
        <v>0</v>
      </c>
      <c r="BG522" s="163">
        <f>IF(N522="zákl. přenesená",J522,0)</f>
        <v>0</v>
      </c>
      <c r="BH522" s="163">
        <f>IF(N522="sníž. přenesená",J522,0)</f>
        <v>0</v>
      </c>
      <c r="BI522" s="163">
        <f>IF(N522="nulová",J522,0)</f>
        <v>0</v>
      </c>
      <c r="BJ522" s="17" t="s">
        <v>79</v>
      </c>
      <c r="BK522" s="163">
        <f>ROUND(I522*H522,2)</f>
        <v>0</v>
      </c>
      <c r="BL522" s="17" t="s">
        <v>181</v>
      </c>
      <c r="BM522" s="162" t="s">
        <v>668</v>
      </c>
    </row>
    <row r="523" spans="1:65" s="13" customFormat="1">
      <c r="B523" s="164"/>
      <c r="D523" s="165" t="s">
        <v>183</v>
      </c>
      <c r="F523" s="167" t="s">
        <v>669</v>
      </c>
      <c r="H523" s="168">
        <v>5570.4219999999996</v>
      </c>
      <c r="I523" s="169"/>
      <c r="L523" s="164"/>
      <c r="M523" s="170"/>
      <c r="N523" s="171"/>
      <c r="O523" s="171"/>
      <c r="P523" s="171"/>
      <c r="Q523" s="171"/>
      <c r="R523" s="171"/>
      <c r="S523" s="171"/>
      <c r="T523" s="172"/>
      <c r="AT523" s="166" t="s">
        <v>183</v>
      </c>
      <c r="AU523" s="166" t="s">
        <v>81</v>
      </c>
      <c r="AV523" s="13" t="s">
        <v>81</v>
      </c>
      <c r="AW523" s="13" t="s">
        <v>3</v>
      </c>
      <c r="AX523" s="13" t="s">
        <v>79</v>
      </c>
      <c r="AY523" s="166" t="s">
        <v>175</v>
      </c>
    </row>
    <row r="524" spans="1:65" s="2" customFormat="1" ht="21.75" customHeight="1">
      <c r="A524" s="32"/>
      <c r="B524" s="149"/>
      <c r="C524" s="150" t="s">
        <v>670</v>
      </c>
      <c r="D524" s="150" t="s">
        <v>177</v>
      </c>
      <c r="E524" s="151" t="s">
        <v>671</v>
      </c>
      <c r="F524" s="152" t="s">
        <v>672</v>
      </c>
      <c r="G524" s="153" t="s">
        <v>532</v>
      </c>
      <c r="H524" s="154">
        <v>2</v>
      </c>
      <c r="I524" s="155"/>
      <c r="J524" s="156">
        <f>ROUND(I524*H524,2)</f>
        <v>0</v>
      </c>
      <c r="K524" s="157"/>
      <c r="L524" s="33"/>
      <c r="M524" s="158" t="s">
        <v>1</v>
      </c>
      <c r="N524" s="159" t="s">
        <v>37</v>
      </c>
      <c r="O524" s="58"/>
      <c r="P524" s="160">
        <f>O524*H524</f>
        <v>0</v>
      </c>
      <c r="Q524" s="160">
        <v>0</v>
      </c>
      <c r="R524" s="160">
        <f>Q524*H524</f>
        <v>0</v>
      </c>
      <c r="S524" s="160">
        <v>0</v>
      </c>
      <c r="T524" s="161">
        <f>S524*H524</f>
        <v>0</v>
      </c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R524" s="162" t="s">
        <v>181</v>
      </c>
      <c r="AT524" s="162" t="s">
        <v>177</v>
      </c>
      <c r="AU524" s="162" t="s">
        <v>81</v>
      </c>
      <c r="AY524" s="17" t="s">
        <v>175</v>
      </c>
      <c r="BE524" s="163">
        <f>IF(N524="základní",J524,0)</f>
        <v>0</v>
      </c>
      <c r="BF524" s="163">
        <f>IF(N524="snížená",J524,0)</f>
        <v>0</v>
      </c>
      <c r="BG524" s="163">
        <f>IF(N524="zákl. přenesená",J524,0)</f>
        <v>0</v>
      </c>
      <c r="BH524" s="163">
        <f>IF(N524="sníž. přenesená",J524,0)</f>
        <v>0</v>
      </c>
      <c r="BI524" s="163">
        <f>IF(N524="nulová",J524,0)</f>
        <v>0</v>
      </c>
      <c r="BJ524" s="17" t="s">
        <v>79</v>
      </c>
      <c r="BK524" s="163">
        <f>ROUND(I524*H524,2)</f>
        <v>0</v>
      </c>
      <c r="BL524" s="17" t="s">
        <v>181</v>
      </c>
      <c r="BM524" s="162" t="s">
        <v>673</v>
      </c>
    </row>
    <row r="525" spans="1:65" s="15" customFormat="1">
      <c r="B525" s="181"/>
      <c r="D525" s="165" t="s">
        <v>183</v>
      </c>
      <c r="E525" s="182" t="s">
        <v>1</v>
      </c>
      <c r="F525" s="183" t="s">
        <v>269</v>
      </c>
      <c r="H525" s="182" t="s">
        <v>1</v>
      </c>
      <c r="I525" s="184"/>
      <c r="L525" s="181"/>
      <c r="M525" s="185"/>
      <c r="N525" s="186"/>
      <c r="O525" s="186"/>
      <c r="P525" s="186"/>
      <c r="Q525" s="186"/>
      <c r="R525" s="186"/>
      <c r="S525" s="186"/>
      <c r="T525" s="187"/>
      <c r="AT525" s="182" t="s">
        <v>183</v>
      </c>
      <c r="AU525" s="182" t="s">
        <v>81</v>
      </c>
      <c r="AV525" s="15" t="s">
        <v>79</v>
      </c>
      <c r="AW525" s="15" t="s">
        <v>29</v>
      </c>
      <c r="AX525" s="15" t="s">
        <v>72</v>
      </c>
      <c r="AY525" s="182" t="s">
        <v>175</v>
      </c>
    </row>
    <row r="526" spans="1:65" s="13" customFormat="1">
      <c r="B526" s="164"/>
      <c r="D526" s="165" t="s">
        <v>183</v>
      </c>
      <c r="E526" s="166" t="s">
        <v>1</v>
      </c>
      <c r="F526" s="167" t="s">
        <v>674</v>
      </c>
      <c r="H526" s="168">
        <v>2</v>
      </c>
      <c r="I526" s="169"/>
      <c r="L526" s="164"/>
      <c r="M526" s="170"/>
      <c r="N526" s="171"/>
      <c r="O526" s="171"/>
      <c r="P526" s="171"/>
      <c r="Q526" s="171"/>
      <c r="R526" s="171"/>
      <c r="S526" s="171"/>
      <c r="T526" s="172"/>
      <c r="AT526" s="166" t="s">
        <v>183</v>
      </c>
      <c r="AU526" s="166" t="s">
        <v>81</v>
      </c>
      <c r="AV526" s="13" t="s">
        <v>81</v>
      </c>
      <c r="AW526" s="13" t="s">
        <v>29</v>
      </c>
      <c r="AX526" s="13" t="s">
        <v>72</v>
      </c>
      <c r="AY526" s="166" t="s">
        <v>175</v>
      </c>
    </row>
    <row r="527" spans="1:65" s="14" customFormat="1">
      <c r="B527" s="173"/>
      <c r="D527" s="165" t="s">
        <v>183</v>
      </c>
      <c r="E527" s="174" t="s">
        <v>1</v>
      </c>
      <c r="F527" s="175" t="s">
        <v>185</v>
      </c>
      <c r="H527" s="176">
        <v>2</v>
      </c>
      <c r="I527" s="177"/>
      <c r="L527" s="173"/>
      <c r="M527" s="178"/>
      <c r="N527" s="179"/>
      <c r="O527" s="179"/>
      <c r="P527" s="179"/>
      <c r="Q527" s="179"/>
      <c r="R527" s="179"/>
      <c r="S527" s="179"/>
      <c r="T527" s="180"/>
      <c r="AT527" s="174" t="s">
        <v>183</v>
      </c>
      <c r="AU527" s="174" t="s">
        <v>81</v>
      </c>
      <c r="AV527" s="14" t="s">
        <v>181</v>
      </c>
      <c r="AW527" s="14" t="s">
        <v>29</v>
      </c>
      <c r="AX527" s="14" t="s">
        <v>79</v>
      </c>
      <c r="AY527" s="174" t="s">
        <v>175</v>
      </c>
    </row>
    <row r="528" spans="1:65" s="2" customFormat="1" ht="16.5" customHeight="1">
      <c r="A528" s="32"/>
      <c r="B528" s="149"/>
      <c r="C528" s="188" t="s">
        <v>675</v>
      </c>
      <c r="D528" s="188" t="s">
        <v>334</v>
      </c>
      <c r="E528" s="189" t="s">
        <v>676</v>
      </c>
      <c r="F528" s="190" t="s">
        <v>677</v>
      </c>
      <c r="G528" s="191" t="s">
        <v>532</v>
      </c>
      <c r="H528" s="192">
        <v>2</v>
      </c>
      <c r="I528" s="193"/>
      <c r="J528" s="194">
        <f>ROUND(I528*H528,2)</f>
        <v>0</v>
      </c>
      <c r="K528" s="195"/>
      <c r="L528" s="196"/>
      <c r="M528" s="197" t="s">
        <v>1</v>
      </c>
      <c r="N528" s="198" t="s">
        <v>37</v>
      </c>
      <c r="O528" s="58"/>
      <c r="P528" s="160">
        <f>O528*H528</f>
        <v>0</v>
      </c>
      <c r="Q528" s="160">
        <v>1.1999999999999999E-3</v>
      </c>
      <c r="R528" s="160">
        <f>Q528*H528</f>
        <v>2.3999999999999998E-3</v>
      </c>
      <c r="S528" s="160">
        <v>0</v>
      </c>
      <c r="T528" s="161">
        <f>S528*H528</f>
        <v>0</v>
      </c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R528" s="162" t="s">
        <v>212</v>
      </c>
      <c r="AT528" s="162" t="s">
        <v>334</v>
      </c>
      <c r="AU528" s="162" t="s">
        <v>81</v>
      </c>
      <c r="AY528" s="17" t="s">
        <v>175</v>
      </c>
      <c r="BE528" s="163">
        <f>IF(N528="základní",J528,0)</f>
        <v>0</v>
      </c>
      <c r="BF528" s="163">
        <f>IF(N528="snížená",J528,0)</f>
        <v>0</v>
      </c>
      <c r="BG528" s="163">
        <f>IF(N528="zákl. přenesená",J528,0)</f>
        <v>0</v>
      </c>
      <c r="BH528" s="163">
        <f>IF(N528="sníž. přenesená",J528,0)</f>
        <v>0</v>
      </c>
      <c r="BI528" s="163">
        <f>IF(N528="nulová",J528,0)</f>
        <v>0</v>
      </c>
      <c r="BJ528" s="17" t="s">
        <v>79</v>
      </c>
      <c r="BK528" s="163">
        <f>ROUND(I528*H528,2)</f>
        <v>0</v>
      </c>
      <c r="BL528" s="17" t="s">
        <v>181</v>
      </c>
      <c r="BM528" s="162" t="s">
        <v>678</v>
      </c>
    </row>
    <row r="529" spans="1:65" s="2" customFormat="1" ht="21.75" customHeight="1">
      <c r="A529" s="32"/>
      <c r="B529" s="149"/>
      <c r="C529" s="150" t="s">
        <v>679</v>
      </c>
      <c r="D529" s="150" t="s">
        <v>177</v>
      </c>
      <c r="E529" s="151" t="s">
        <v>680</v>
      </c>
      <c r="F529" s="152" t="s">
        <v>681</v>
      </c>
      <c r="G529" s="153" t="s">
        <v>532</v>
      </c>
      <c r="H529" s="154">
        <v>32</v>
      </c>
      <c r="I529" s="155"/>
      <c r="J529" s="156">
        <f>ROUND(I529*H529,2)</f>
        <v>0</v>
      </c>
      <c r="K529" s="157"/>
      <c r="L529" s="33"/>
      <c r="M529" s="158" t="s">
        <v>1</v>
      </c>
      <c r="N529" s="159" t="s">
        <v>37</v>
      </c>
      <c r="O529" s="58"/>
      <c r="P529" s="160">
        <f>O529*H529</f>
        <v>0</v>
      </c>
      <c r="Q529" s="160">
        <v>0</v>
      </c>
      <c r="R529" s="160">
        <f>Q529*H529</f>
        <v>0</v>
      </c>
      <c r="S529" s="160">
        <v>0</v>
      </c>
      <c r="T529" s="161">
        <f>S529*H529</f>
        <v>0</v>
      </c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R529" s="162" t="s">
        <v>181</v>
      </c>
      <c r="AT529" s="162" t="s">
        <v>177</v>
      </c>
      <c r="AU529" s="162" t="s">
        <v>81</v>
      </c>
      <c r="AY529" s="17" t="s">
        <v>175</v>
      </c>
      <c r="BE529" s="163">
        <f>IF(N529="základní",J529,0)</f>
        <v>0</v>
      </c>
      <c r="BF529" s="163">
        <f>IF(N529="snížená",J529,0)</f>
        <v>0</v>
      </c>
      <c r="BG529" s="163">
        <f>IF(N529="zákl. přenesená",J529,0)</f>
        <v>0</v>
      </c>
      <c r="BH529" s="163">
        <f>IF(N529="sníž. přenesená",J529,0)</f>
        <v>0</v>
      </c>
      <c r="BI529" s="163">
        <f>IF(N529="nulová",J529,0)</f>
        <v>0</v>
      </c>
      <c r="BJ529" s="17" t="s">
        <v>79</v>
      </c>
      <c r="BK529" s="163">
        <f>ROUND(I529*H529,2)</f>
        <v>0</v>
      </c>
      <c r="BL529" s="17" t="s">
        <v>181</v>
      </c>
      <c r="BM529" s="162" t="s">
        <v>682</v>
      </c>
    </row>
    <row r="530" spans="1:65" s="13" customFormat="1">
      <c r="B530" s="164"/>
      <c r="D530" s="165" t="s">
        <v>183</v>
      </c>
      <c r="E530" s="166" t="s">
        <v>1</v>
      </c>
      <c r="F530" s="167" t="s">
        <v>683</v>
      </c>
      <c r="H530" s="168">
        <v>32</v>
      </c>
      <c r="I530" s="169"/>
      <c r="L530" s="164"/>
      <c r="M530" s="170"/>
      <c r="N530" s="171"/>
      <c r="O530" s="171"/>
      <c r="P530" s="171"/>
      <c r="Q530" s="171"/>
      <c r="R530" s="171"/>
      <c r="S530" s="171"/>
      <c r="T530" s="172"/>
      <c r="AT530" s="166" t="s">
        <v>183</v>
      </c>
      <c r="AU530" s="166" t="s">
        <v>81</v>
      </c>
      <c r="AV530" s="13" t="s">
        <v>81</v>
      </c>
      <c r="AW530" s="13" t="s">
        <v>29</v>
      </c>
      <c r="AX530" s="13" t="s">
        <v>72</v>
      </c>
      <c r="AY530" s="166" t="s">
        <v>175</v>
      </c>
    </row>
    <row r="531" spans="1:65" s="14" customFormat="1">
      <c r="B531" s="173"/>
      <c r="D531" s="165" t="s">
        <v>183</v>
      </c>
      <c r="E531" s="174" t="s">
        <v>1</v>
      </c>
      <c r="F531" s="175" t="s">
        <v>185</v>
      </c>
      <c r="H531" s="176">
        <v>32</v>
      </c>
      <c r="I531" s="177"/>
      <c r="L531" s="173"/>
      <c r="M531" s="178"/>
      <c r="N531" s="179"/>
      <c r="O531" s="179"/>
      <c r="P531" s="179"/>
      <c r="Q531" s="179"/>
      <c r="R531" s="179"/>
      <c r="S531" s="179"/>
      <c r="T531" s="180"/>
      <c r="AT531" s="174" t="s">
        <v>183</v>
      </c>
      <c r="AU531" s="174" t="s">
        <v>81</v>
      </c>
      <c r="AV531" s="14" t="s">
        <v>181</v>
      </c>
      <c r="AW531" s="14" t="s">
        <v>29</v>
      </c>
      <c r="AX531" s="14" t="s">
        <v>79</v>
      </c>
      <c r="AY531" s="174" t="s">
        <v>175</v>
      </c>
    </row>
    <row r="532" spans="1:65" s="2" customFormat="1" ht="16.5" customHeight="1">
      <c r="A532" s="32"/>
      <c r="B532" s="149"/>
      <c r="C532" s="188" t="s">
        <v>684</v>
      </c>
      <c r="D532" s="188" t="s">
        <v>334</v>
      </c>
      <c r="E532" s="189" t="s">
        <v>685</v>
      </c>
      <c r="F532" s="190" t="s">
        <v>686</v>
      </c>
      <c r="G532" s="191" t="s">
        <v>532</v>
      </c>
      <c r="H532" s="192">
        <v>32</v>
      </c>
      <c r="I532" s="193"/>
      <c r="J532" s="194">
        <f>ROUND(I532*H532,2)</f>
        <v>0</v>
      </c>
      <c r="K532" s="195"/>
      <c r="L532" s="196"/>
      <c r="M532" s="197" t="s">
        <v>1</v>
      </c>
      <c r="N532" s="198" t="s">
        <v>37</v>
      </c>
      <c r="O532" s="58"/>
      <c r="P532" s="160">
        <f>O532*H532</f>
        <v>0</v>
      </c>
      <c r="Q532" s="160">
        <v>1.4E-3</v>
      </c>
      <c r="R532" s="160">
        <f>Q532*H532</f>
        <v>4.48E-2</v>
      </c>
      <c r="S532" s="160">
        <v>0</v>
      </c>
      <c r="T532" s="161">
        <f>S532*H532</f>
        <v>0</v>
      </c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R532" s="162" t="s">
        <v>212</v>
      </c>
      <c r="AT532" s="162" t="s">
        <v>334</v>
      </c>
      <c r="AU532" s="162" t="s">
        <v>81</v>
      </c>
      <c r="AY532" s="17" t="s">
        <v>175</v>
      </c>
      <c r="BE532" s="163">
        <f>IF(N532="základní",J532,0)</f>
        <v>0</v>
      </c>
      <c r="BF532" s="163">
        <f>IF(N532="snížená",J532,0)</f>
        <v>0</v>
      </c>
      <c r="BG532" s="163">
        <f>IF(N532="zákl. přenesená",J532,0)</f>
        <v>0</v>
      </c>
      <c r="BH532" s="163">
        <f>IF(N532="sníž. přenesená",J532,0)</f>
        <v>0</v>
      </c>
      <c r="BI532" s="163">
        <f>IF(N532="nulová",J532,0)</f>
        <v>0</v>
      </c>
      <c r="BJ532" s="17" t="s">
        <v>79</v>
      </c>
      <c r="BK532" s="163">
        <f>ROUND(I532*H532,2)</f>
        <v>0</v>
      </c>
      <c r="BL532" s="17" t="s">
        <v>181</v>
      </c>
      <c r="BM532" s="162" t="s">
        <v>687</v>
      </c>
    </row>
    <row r="533" spans="1:65" s="2" customFormat="1" ht="21.75" customHeight="1">
      <c r="A533" s="32"/>
      <c r="B533" s="149"/>
      <c r="C533" s="150" t="s">
        <v>688</v>
      </c>
      <c r="D533" s="150" t="s">
        <v>177</v>
      </c>
      <c r="E533" s="151" t="s">
        <v>689</v>
      </c>
      <c r="F533" s="152" t="s">
        <v>690</v>
      </c>
      <c r="G533" s="153" t="s">
        <v>532</v>
      </c>
      <c r="H533" s="154">
        <v>65</v>
      </c>
      <c r="I533" s="155"/>
      <c r="J533" s="156">
        <f>ROUND(I533*H533,2)</f>
        <v>0</v>
      </c>
      <c r="K533" s="157"/>
      <c r="L533" s="33"/>
      <c r="M533" s="158" t="s">
        <v>1</v>
      </c>
      <c r="N533" s="159" t="s">
        <v>37</v>
      </c>
      <c r="O533" s="58"/>
      <c r="P533" s="160">
        <f>O533*H533</f>
        <v>0</v>
      </c>
      <c r="Q533" s="160">
        <v>0</v>
      </c>
      <c r="R533" s="160">
        <f>Q533*H533</f>
        <v>0</v>
      </c>
      <c r="S533" s="160">
        <v>0</v>
      </c>
      <c r="T533" s="161">
        <f>S533*H533</f>
        <v>0</v>
      </c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R533" s="162" t="s">
        <v>181</v>
      </c>
      <c r="AT533" s="162" t="s">
        <v>177</v>
      </c>
      <c r="AU533" s="162" t="s">
        <v>81</v>
      </c>
      <c r="AY533" s="17" t="s">
        <v>175</v>
      </c>
      <c r="BE533" s="163">
        <f>IF(N533="základní",J533,0)</f>
        <v>0</v>
      </c>
      <c r="BF533" s="163">
        <f>IF(N533="snížená",J533,0)</f>
        <v>0</v>
      </c>
      <c r="BG533" s="163">
        <f>IF(N533="zákl. přenesená",J533,0)</f>
        <v>0</v>
      </c>
      <c r="BH533" s="163">
        <f>IF(N533="sníž. přenesená",J533,0)</f>
        <v>0</v>
      </c>
      <c r="BI533" s="163">
        <f>IF(N533="nulová",J533,0)</f>
        <v>0</v>
      </c>
      <c r="BJ533" s="17" t="s">
        <v>79</v>
      </c>
      <c r="BK533" s="163">
        <f>ROUND(I533*H533,2)</f>
        <v>0</v>
      </c>
      <c r="BL533" s="17" t="s">
        <v>181</v>
      </c>
      <c r="BM533" s="162" t="s">
        <v>691</v>
      </c>
    </row>
    <row r="534" spans="1:65" s="13" customFormat="1">
      <c r="B534" s="164"/>
      <c r="D534" s="165" t="s">
        <v>183</v>
      </c>
      <c r="E534" s="166" t="s">
        <v>1</v>
      </c>
      <c r="F534" s="167" t="s">
        <v>692</v>
      </c>
      <c r="H534" s="168">
        <v>65</v>
      </c>
      <c r="I534" s="169"/>
      <c r="L534" s="164"/>
      <c r="M534" s="170"/>
      <c r="N534" s="171"/>
      <c r="O534" s="171"/>
      <c r="P534" s="171"/>
      <c r="Q534" s="171"/>
      <c r="R534" s="171"/>
      <c r="S534" s="171"/>
      <c r="T534" s="172"/>
      <c r="AT534" s="166" t="s">
        <v>183</v>
      </c>
      <c r="AU534" s="166" t="s">
        <v>81</v>
      </c>
      <c r="AV534" s="13" t="s">
        <v>81</v>
      </c>
      <c r="AW534" s="13" t="s">
        <v>29</v>
      </c>
      <c r="AX534" s="13" t="s">
        <v>72</v>
      </c>
      <c r="AY534" s="166" t="s">
        <v>175</v>
      </c>
    </row>
    <row r="535" spans="1:65" s="14" customFormat="1">
      <c r="B535" s="173"/>
      <c r="D535" s="165" t="s">
        <v>183</v>
      </c>
      <c r="E535" s="174" t="s">
        <v>1</v>
      </c>
      <c r="F535" s="175" t="s">
        <v>185</v>
      </c>
      <c r="H535" s="176">
        <v>65</v>
      </c>
      <c r="I535" s="177"/>
      <c r="L535" s="173"/>
      <c r="M535" s="178"/>
      <c r="N535" s="179"/>
      <c r="O535" s="179"/>
      <c r="P535" s="179"/>
      <c r="Q535" s="179"/>
      <c r="R535" s="179"/>
      <c r="S535" s="179"/>
      <c r="T535" s="180"/>
      <c r="AT535" s="174" t="s">
        <v>183</v>
      </c>
      <c r="AU535" s="174" t="s">
        <v>81</v>
      </c>
      <c r="AV535" s="14" t="s">
        <v>181</v>
      </c>
      <c r="AW535" s="14" t="s">
        <v>29</v>
      </c>
      <c r="AX535" s="14" t="s">
        <v>79</v>
      </c>
      <c r="AY535" s="174" t="s">
        <v>175</v>
      </c>
    </row>
    <row r="536" spans="1:65" s="2" customFormat="1" ht="16.5" customHeight="1">
      <c r="A536" s="32"/>
      <c r="B536" s="149"/>
      <c r="C536" s="188" t="s">
        <v>693</v>
      </c>
      <c r="D536" s="188" t="s">
        <v>334</v>
      </c>
      <c r="E536" s="189" t="s">
        <v>694</v>
      </c>
      <c r="F536" s="190" t="s">
        <v>695</v>
      </c>
      <c r="G536" s="191" t="s">
        <v>532</v>
      </c>
      <c r="H536" s="192">
        <v>65</v>
      </c>
      <c r="I536" s="193"/>
      <c r="J536" s="194">
        <f>ROUND(I536*H536,2)</f>
        <v>0</v>
      </c>
      <c r="K536" s="195"/>
      <c r="L536" s="196"/>
      <c r="M536" s="197" t="s">
        <v>1</v>
      </c>
      <c r="N536" s="198" t="s">
        <v>37</v>
      </c>
      <c r="O536" s="58"/>
      <c r="P536" s="160">
        <f>O536*H536</f>
        <v>0</v>
      </c>
      <c r="Q536" s="160">
        <v>5.0000000000000001E-3</v>
      </c>
      <c r="R536" s="160">
        <f>Q536*H536</f>
        <v>0.32500000000000001</v>
      </c>
      <c r="S536" s="160">
        <v>0</v>
      </c>
      <c r="T536" s="161">
        <f>S536*H536</f>
        <v>0</v>
      </c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R536" s="162" t="s">
        <v>212</v>
      </c>
      <c r="AT536" s="162" t="s">
        <v>334</v>
      </c>
      <c r="AU536" s="162" t="s">
        <v>81</v>
      </c>
      <c r="AY536" s="17" t="s">
        <v>175</v>
      </c>
      <c r="BE536" s="163">
        <f>IF(N536="základní",J536,0)</f>
        <v>0</v>
      </c>
      <c r="BF536" s="163">
        <f>IF(N536="snížená",J536,0)</f>
        <v>0</v>
      </c>
      <c r="BG536" s="163">
        <f>IF(N536="zákl. přenesená",J536,0)</f>
        <v>0</v>
      </c>
      <c r="BH536" s="163">
        <f>IF(N536="sníž. přenesená",J536,0)</f>
        <v>0</v>
      </c>
      <c r="BI536" s="163">
        <f>IF(N536="nulová",J536,0)</f>
        <v>0</v>
      </c>
      <c r="BJ536" s="17" t="s">
        <v>79</v>
      </c>
      <c r="BK536" s="163">
        <f>ROUND(I536*H536,2)</f>
        <v>0</v>
      </c>
      <c r="BL536" s="17" t="s">
        <v>181</v>
      </c>
      <c r="BM536" s="162" t="s">
        <v>696</v>
      </c>
    </row>
    <row r="537" spans="1:65" s="2" customFormat="1" ht="21.75" customHeight="1">
      <c r="A537" s="32"/>
      <c r="B537" s="149"/>
      <c r="C537" s="150" t="s">
        <v>697</v>
      </c>
      <c r="D537" s="150" t="s">
        <v>177</v>
      </c>
      <c r="E537" s="151" t="s">
        <v>698</v>
      </c>
      <c r="F537" s="152" t="s">
        <v>699</v>
      </c>
      <c r="G537" s="153" t="s">
        <v>532</v>
      </c>
      <c r="H537" s="154">
        <v>194</v>
      </c>
      <c r="I537" s="155"/>
      <c r="J537" s="156">
        <f>ROUND(I537*H537,2)</f>
        <v>0</v>
      </c>
      <c r="K537" s="157"/>
      <c r="L537" s="33"/>
      <c r="M537" s="158" t="s">
        <v>1</v>
      </c>
      <c r="N537" s="159" t="s">
        <v>37</v>
      </c>
      <c r="O537" s="58"/>
      <c r="P537" s="160">
        <f>O537*H537</f>
        <v>0</v>
      </c>
      <c r="Q537" s="160">
        <v>0</v>
      </c>
      <c r="R537" s="160">
        <f>Q537*H537</f>
        <v>0</v>
      </c>
      <c r="S537" s="160">
        <v>0</v>
      </c>
      <c r="T537" s="161">
        <f>S537*H537</f>
        <v>0</v>
      </c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R537" s="162" t="s">
        <v>181</v>
      </c>
      <c r="AT537" s="162" t="s">
        <v>177</v>
      </c>
      <c r="AU537" s="162" t="s">
        <v>81</v>
      </c>
      <c r="AY537" s="17" t="s">
        <v>175</v>
      </c>
      <c r="BE537" s="163">
        <f>IF(N537="základní",J537,0)</f>
        <v>0</v>
      </c>
      <c r="BF537" s="163">
        <f>IF(N537="snížená",J537,0)</f>
        <v>0</v>
      </c>
      <c r="BG537" s="163">
        <f>IF(N537="zákl. přenesená",J537,0)</f>
        <v>0</v>
      </c>
      <c r="BH537" s="163">
        <f>IF(N537="sníž. přenesená",J537,0)</f>
        <v>0</v>
      </c>
      <c r="BI537" s="163">
        <f>IF(N537="nulová",J537,0)</f>
        <v>0</v>
      </c>
      <c r="BJ537" s="17" t="s">
        <v>79</v>
      </c>
      <c r="BK537" s="163">
        <f>ROUND(I537*H537,2)</f>
        <v>0</v>
      </c>
      <c r="BL537" s="17" t="s">
        <v>181</v>
      </c>
      <c r="BM537" s="162" t="s">
        <v>700</v>
      </c>
    </row>
    <row r="538" spans="1:65" s="13" customFormat="1">
      <c r="B538" s="164"/>
      <c r="D538" s="165" t="s">
        <v>183</v>
      </c>
      <c r="E538" s="166" t="s">
        <v>1</v>
      </c>
      <c r="F538" s="167" t="s">
        <v>701</v>
      </c>
      <c r="H538" s="168">
        <v>194</v>
      </c>
      <c r="I538" s="169"/>
      <c r="L538" s="164"/>
      <c r="M538" s="170"/>
      <c r="N538" s="171"/>
      <c r="O538" s="171"/>
      <c r="P538" s="171"/>
      <c r="Q538" s="171"/>
      <c r="R538" s="171"/>
      <c r="S538" s="171"/>
      <c r="T538" s="172"/>
      <c r="AT538" s="166" t="s">
        <v>183</v>
      </c>
      <c r="AU538" s="166" t="s">
        <v>81</v>
      </c>
      <c r="AV538" s="13" t="s">
        <v>81</v>
      </c>
      <c r="AW538" s="13" t="s">
        <v>29</v>
      </c>
      <c r="AX538" s="13" t="s">
        <v>72</v>
      </c>
      <c r="AY538" s="166" t="s">
        <v>175</v>
      </c>
    </row>
    <row r="539" spans="1:65" s="14" customFormat="1">
      <c r="B539" s="173"/>
      <c r="D539" s="165" t="s">
        <v>183</v>
      </c>
      <c r="E539" s="174" t="s">
        <v>1</v>
      </c>
      <c r="F539" s="175" t="s">
        <v>185</v>
      </c>
      <c r="H539" s="176">
        <v>194</v>
      </c>
      <c r="I539" s="177"/>
      <c r="L539" s="173"/>
      <c r="M539" s="178"/>
      <c r="N539" s="179"/>
      <c r="O539" s="179"/>
      <c r="P539" s="179"/>
      <c r="Q539" s="179"/>
      <c r="R539" s="179"/>
      <c r="S539" s="179"/>
      <c r="T539" s="180"/>
      <c r="AT539" s="174" t="s">
        <v>183</v>
      </c>
      <c r="AU539" s="174" t="s">
        <v>81</v>
      </c>
      <c r="AV539" s="14" t="s">
        <v>181</v>
      </c>
      <c r="AW539" s="14" t="s">
        <v>29</v>
      </c>
      <c r="AX539" s="14" t="s">
        <v>79</v>
      </c>
      <c r="AY539" s="174" t="s">
        <v>175</v>
      </c>
    </row>
    <row r="540" spans="1:65" s="2" customFormat="1" ht="16.5" customHeight="1">
      <c r="A540" s="32"/>
      <c r="B540" s="149"/>
      <c r="C540" s="188" t="s">
        <v>702</v>
      </c>
      <c r="D540" s="188" t="s">
        <v>334</v>
      </c>
      <c r="E540" s="189" t="s">
        <v>703</v>
      </c>
      <c r="F540" s="190" t="s">
        <v>704</v>
      </c>
      <c r="G540" s="191" t="s">
        <v>532</v>
      </c>
      <c r="H540" s="192">
        <v>194</v>
      </c>
      <c r="I540" s="193"/>
      <c r="J540" s="194">
        <f>ROUND(I540*H540,2)</f>
        <v>0</v>
      </c>
      <c r="K540" s="195"/>
      <c r="L540" s="196"/>
      <c r="M540" s="197" t="s">
        <v>1</v>
      </c>
      <c r="N540" s="198" t="s">
        <v>37</v>
      </c>
      <c r="O540" s="58"/>
      <c r="P540" s="160">
        <f>O540*H540</f>
        <v>0</v>
      </c>
      <c r="Q540" s="160">
        <v>8.8000000000000005E-3</v>
      </c>
      <c r="R540" s="160">
        <f>Q540*H540</f>
        <v>1.7072000000000001</v>
      </c>
      <c r="S540" s="160">
        <v>0</v>
      </c>
      <c r="T540" s="161">
        <f>S540*H540</f>
        <v>0</v>
      </c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R540" s="162" t="s">
        <v>212</v>
      </c>
      <c r="AT540" s="162" t="s">
        <v>334</v>
      </c>
      <c r="AU540" s="162" t="s">
        <v>81</v>
      </c>
      <c r="AY540" s="17" t="s">
        <v>175</v>
      </c>
      <c r="BE540" s="163">
        <f>IF(N540="základní",J540,0)</f>
        <v>0</v>
      </c>
      <c r="BF540" s="163">
        <f>IF(N540="snížená",J540,0)</f>
        <v>0</v>
      </c>
      <c r="BG540" s="163">
        <f>IF(N540="zákl. přenesená",J540,0)</f>
        <v>0</v>
      </c>
      <c r="BH540" s="163">
        <f>IF(N540="sníž. přenesená",J540,0)</f>
        <v>0</v>
      </c>
      <c r="BI540" s="163">
        <f>IF(N540="nulová",J540,0)</f>
        <v>0</v>
      </c>
      <c r="BJ540" s="17" t="s">
        <v>79</v>
      </c>
      <c r="BK540" s="163">
        <f>ROUND(I540*H540,2)</f>
        <v>0</v>
      </c>
      <c r="BL540" s="17" t="s">
        <v>181</v>
      </c>
      <c r="BM540" s="162" t="s">
        <v>705</v>
      </c>
    </row>
    <row r="541" spans="1:65" s="2" customFormat="1" ht="21.75" customHeight="1">
      <c r="A541" s="32"/>
      <c r="B541" s="149"/>
      <c r="C541" s="150" t="s">
        <v>706</v>
      </c>
      <c r="D541" s="150" t="s">
        <v>177</v>
      </c>
      <c r="E541" s="151" t="s">
        <v>707</v>
      </c>
      <c r="F541" s="152" t="s">
        <v>708</v>
      </c>
      <c r="G541" s="153" t="s">
        <v>709</v>
      </c>
      <c r="H541" s="154">
        <v>12</v>
      </c>
      <c r="I541" s="155"/>
      <c r="J541" s="156">
        <f>ROUND(I541*H541,2)</f>
        <v>0</v>
      </c>
      <c r="K541" s="157"/>
      <c r="L541" s="33"/>
      <c r="M541" s="158" t="s">
        <v>1</v>
      </c>
      <c r="N541" s="159" t="s">
        <v>37</v>
      </c>
      <c r="O541" s="58"/>
      <c r="P541" s="160">
        <f>O541*H541</f>
        <v>0</v>
      </c>
      <c r="Q541" s="160">
        <v>1.8000000000000001E-4</v>
      </c>
      <c r="R541" s="160">
        <f>Q541*H541</f>
        <v>2.16E-3</v>
      </c>
      <c r="S541" s="160">
        <v>0</v>
      </c>
      <c r="T541" s="161">
        <f>S541*H541</f>
        <v>0</v>
      </c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R541" s="162" t="s">
        <v>181</v>
      </c>
      <c r="AT541" s="162" t="s">
        <v>177</v>
      </c>
      <c r="AU541" s="162" t="s">
        <v>81</v>
      </c>
      <c r="AY541" s="17" t="s">
        <v>175</v>
      </c>
      <c r="BE541" s="163">
        <f>IF(N541="základní",J541,0)</f>
        <v>0</v>
      </c>
      <c r="BF541" s="163">
        <f>IF(N541="snížená",J541,0)</f>
        <v>0</v>
      </c>
      <c r="BG541" s="163">
        <f>IF(N541="zákl. přenesená",J541,0)</f>
        <v>0</v>
      </c>
      <c r="BH541" s="163">
        <f>IF(N541="sníž. přenesená",J541,0)</f>
        <v>0</v>
      </c>
      <c r="BI541" s="163">
        <f>IF(N541="nulová",J541,0)</f>
        <v>0</v>
      </c>
      <c r="BJ541" s="17" t="s">
        <v>79</v>
      </c>
      <c r="BK541" s="163">
        <f>ROUND(I541*H541,2)</f>
        <v>0</v>
      </c>
      <c r="BL541" s="17" t="s">
        <v>181</v>
      </c>
      <c r="BM541" s="162" t="s">
        <v>710</v>
      </c>
    </row>
    <row r="542" spans="1:65" s="2" customFormat="1" ht="21.75" customHeight="1">
      <c r="A542" s="32"/>
      <c r="B542" s="149"/>
      <c r="C542" s="150" t="s">
        <v>711</v>
      </c>
      <c r="D542" s="150" t="s">
        <v>177</v>
      </c>
      <c r="E542" s="151" t="s">
        <v>712</v>
      </c>
      <c r="F542" s="152" t="s">
        <v>713</v>
      </c>
      <c r="G542" s="153" t="s">
        <v>709</v>
      </c>
      <c r="H542" s="154">
        <v>44</v>
      </c>
      <c r="I542" s="155"/>
      <c r="J542" s="156">
        <f>ROUND(I542*H542,2)</f>
        <v>0</v>
      </c>
      <c r="K542" s="157"/>
      <c r="L542" s="33"/>
      <c r="M542" s="158" t="s">
        <v>1</v>
      </c>
      <c r="N542" s="159" t="s">
        <v>37</v>
      </c>
      <c r="O542" s="58"/>
      <c r="P542" s="160">
        <f>O542*H542</f>
        <v>0</v>
      </c>
      <c r="Q542" s="160">
        <v>3.1E-4</v>
      </c>
      <c r="R542" s="160">
        <f>Q542*H542</f>
        <v>1.3639999999999999E-2</v>
      </c>
      <c r="S542" s="160">
        <v>0</v>
      </c>
      <c r="T542" s="161">
        <f>S542*H542</f>
        <v>0</v>
      </c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R542" s="162" t="s">
        <v>181</v>
      </c>
      <c r="AT542" s="162" t="s">
        <v>177</v>
      </c>
      <c r="AU542" s="162" t="s">
        <v>81</v>
      </c>
      <c r="AY542" s="17" t="s">
        <v>175</v>
      </c>
      <c r="BE542" s="163">
        <f>IF(N542="základní",J542,0)</f>
        <v>0</v>
      </c>
      <c r="BF542" s="163">
        <f>IF(N542="snížená",J542,0)</f>
        <v>0</v>
      </c>
      <c r="BG542" s="163">
        <f>IF(N542="zákl. přenesená",J542,0)</f>
        <v>0</v>
      </c>
      <c r="BH542" s="163">
        <f>IF(N542="sníž. přenesená",J542,0)</f>
        <v>0</v>
      </c>
      <c r="BI542" s="163">
        <f>IF(N542="nulová",J542,0)</f>
        <v>0</v>
      </c>
      <c r="BJ542" s="17" t="s">
        <v>79</v>
      </c>
      <c r="BK542" s="163">
        <f>ROUND(I542*H542,2)</f>
        <v>0</v>
      </c>
      <c r="BL542" s="17" t="s">
        <v>181</v>
      </c>
      <c r="BM542" s="162" t="s">
        <v>714</v>
      </c>
    </row>
    <row r="543" spans="1:65" s="2" customFormat="1" ht="21.75" customHeight="1">
      <c r="A543" s="32"/>
      <c r="B543" s="149"/>
      <c r="C543" s="150" t="s">
        <v>715</v>
      </c>
      <c r="D543" s="150" t="s">
        <v>177</v>
      </c>
      <c r="E543" s="151" t="s">
        <v>716</v>
      </c>
      <c r="F543" s="152" t="s">
        <v>717</v>
      </c>
      <c r="G543" s="153" t="s">
        <v>709</v>
      </c>
      <c r="H543" s="154">
        <v>172</v>
      </c>
      <c r="I543" s="155"/>
      <c r="J543" s="156">
        <f>ROUND(I543*H543,2)</f>
        <v>0</v>
      </c>
      <c r="K543" s="157"/>
      <c r="L543" s="33"/>
      <c r="M543" s="158" t="s">
        <v>1</v>
      </c>
      <c r="N543" s="159" t="s">
        <v>37</v>
      </c>
      <c r="O543" s="58"/>
      <c r="P543" s="160">
        <f>O543*H543</f>
        <v>0</v>
      </c>
      <c r="Q543" s="160">
        <v>3.1E-4</v>
      </c>
      <c r="R543" s="160">
        <f>Q543*H543</f>
        <v>5.3319999999999999E-2</v>
      </c>
      <c r="S543" s="160">
        <v>0</v>
      </c>
      <c r="T543" s="161">
        <f>S543*H543</f>
        <v>0</v>
      </c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R543" s="162" t="s">
        <v>181</v>
      </c>
      <c r="AT543" s="162" t="s">
        <v>177</v>
      </c>
      <c r="AU543" s="162" t="s">
        <v>81</v>
      </c>
      <c r="AY543" s="17" t="s">
        <v>175</v>
      </c>
      <c r="BE543" s="163">
        <f>IF(N543="základní",J543,0)</f>
        <v>0</v>
      </c>
      <c r="BF543" s="163">
        <f>IF(N543="snížená",J543,0)</f>
        <v>0</v>
      </c>
      <c r="BG543" s="163">
        <f>IF(N543="zákl. přenesená",J543,0)</f>
        <v>0</v>
      </c>
      <c r="BH543" s="163">
        <f>IF(N543="sníž. přenesená",J543,0)</f>
        <v>0</v>
      </c>
      <c r="BI543" s="163">
        <f>IF(N543="nulová",J543,0)</f>
        <v>0</v>
      </c>
      <c r="BJ543" s="17" t="s">
        <v>79</v>
      </c>
      <c r="BK543" s="163">
        <f>ROUND(I543*H543,2)</f>
        <v>0</v>
      </c>
      <c r="BL543" s="17" t="s">
        <v>181</v>
      </c>
      <c r="BM543" s="162" t="s">
        <v>718</v>
      </c>
    </row>
    <row r="544" spans="1:65" s="2" customFormat="1" ht="21.75" customHeight="1">
      <c r="A544" s="32"/>
      <c r="B544" s="149"/>
      <c r="C544" s="150" t="s">
        <v>719</v>
      </c>
      <c r="D544" s="150" t="s">
        <v>177</v>
      </c>
      <c r="E544" s="151" t="s">
        <v>720</v>
      </c>
      <c r="F544" s="152" t="s">
        <v>721</v>
      </c>
      <c r="G544" s="153" t="s">
        <v>532</v>
      </c>
      <c r="H544" s="154">
        <v>871</v>
      </c>
      <c r="I544" s="155"/>
      <c r="J544" s="156">
        <f>ROUND(I544*H544,2)</f>
        <v>0</v>
      </c>
      <c r="K544" s="157"/>
      <c r="L544" s="33"/>
      <c r="M544" s="158" t="s">
        <v>1</v>
      </c>
      <c r="N544" s="159" t="s">
        <v>37</v>
      </c>
      <c r="O544" s="58"/>
      <c r="P544" s="160">
        <f>O544*H544</f>
        <v>0</v>
      </c>
      <c r="Q544" s="160">
        <v>1.0189999999999999E-2</v>
      </c>
      <c r="R544" s="160">
        <f>Q544*H544</f>
        <v>8.8754899999999992</v>
      </c>
      <c r="S544" s="160">
        <v>0</v>
      </c>
      <c r="T544" s="161">
        <f>S544*H544</f>
        <v>0</v>
      </c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R544" s="162" t="s">
        <v>181</v>
      </c>
      <c r="AT544" s="162" t="s">
        <v>177</v>
      </c>
      <c r="AU544" s="162" t="s">
        <v>81</v>
      </c>
      <c r="AY544" s="17" t="s">
        <v>175</v>
      </c>
      <c r="BE544" s="163">
        <f>IF(N544="základní",J544,0)</f>
        <v>0</v>
      </c>
      <c r="BF544" s="163">
        <f>IF(N544="snížená",J544,0)</f>
        <v>0</v>
      </c>
      <c r="BG544" s="163">
        <f>IF(N544="zákl. přenesená",J544,0)</f>
        <v>0</v>
      </c>
      <c r="BH544" s="163">
        <f>IF(N544="sníž. přenesená",J544,0)</f>
        <v>0</v>
      </c>
      <c r="BI544" s="163">
        <f>IF(N544="nulová",J544,0)</f>
        <v>0</v>
      </c>
      <c r="BJ544" s="17" t="s">
        <v>79</v>
      </c>
      <c r="BK544" s="163">
        <f>ROUND(I544*H544,2)</f>
        <v>0</v>
      </c>
      <c r="BL544" s="17" t="s">
        <v>181</v>
      </c>
      <c r="BM544" s="162" t="s">
        <v>722</v>
      </c>
    </row>
    <row r="545" spans="1:65" s="13" customFormat="1">
      <c r="B545" s="164"/>
      <c r="D545" s="165" t="s">
        <v>183</v>
      </c>
      <c r="E545" s="166" t="s">
        <v>1</v>
      </c>
      <c r="F545" s="167" t="s">
        <v>723</v>
      </c>
      <c r="H545" s="168">
        <v>871</v>
      </c>
      <c r="I545" s="169"/>
      <c r="L545" s="164"/>
      <c r="M545" s="170"/>
      <c r="N545" s="171"/>
      <c r="O545" s="171"/>
      <c r="P545" s="171"/>
      <c r="Q545" s="171"/>
      <c r="R545" s="171"/>
      <c r="S545" s="171"/>
      <c r="T545" s="172"/>
      <c r="AT545" s="166" t="s">
        <v>183</v>
      </c>
      <c r="AU545" s="166" t="s">
        <v>81</v>
      </c>
      <c r="AV545" s="13" t="s">
        <v>81</v>
      </c>
      <c r="AW545" s="13" t="s">
        <v>29</v>
      </c>
      <c r="AX545" s="13" t="s">
        <v>72</v>
      </c>
      <c r="AY545" s="166" t="s">
        <v>175</v>
      </c>
    </row>
    <row r="546" spans="1:65" s="14" customFormat="1">
      <c r="B546" s="173"/>
      <c r="D546" s="165" t="s">
        <v>183</v>
      </c>
      <c r="E546" s="174" t="s">
        <v>1</v>
      </c>
      <c r="F546" s="175" t="s">
        <v>185</v>
      </c>
      <c r="H546" s="176">
        <v>871</v>
      </c>
      <c r="I546" s="177"/>
      <c r="L546" s="173"/>
      <c r="M546" s="178"/>
      <c r="N546" s="179"/>
      <c r="O546" s="179"/>
      <c r="P546" s="179"/>
      <c r="Q546" s="179"/>
      <c r="R546" s="179"/>
      <c r="S546" s="179"/>
      <c r="T546" s="180"/>
      <c r="AT546" s="174" t="s">
        <v>183</v>
      </c>
      <c r="AU546" s="174" t="s">
        <v>81</v>
      </c>
      <c r="AV546" s="14" t="s">
        <v>181</v>
      </c>
      <c r="AW546" s="14" t="s">
        <v>29</v>
      </c>
      <c r="AX546" s="14" t="s">
        <v>79</v>
      </c>
      <c r="AY546" s="174" t="s">
        <v>175</v>
      </c>
    </row>
    <row r="547" spans="1:65" s="2" customFormat="1" ht="21.75" customHeight="1">
      <c r="A547" s="32"/>
      <c r="B547" s="149"/>
      <c r="C547" s="188" t="s">
        <v>724</v>
      </c>
      <c r="D547" s="188" t="s">
        <v>334</v>
      </c>
      <c r="E547" s="189" t="s">
        <v>725</v>
      </c>
      <c r="F547" s="190" t="s">
        <v>726</v>
      </c>
      <c r="G547" s="191" t="s">
        <v>532</v>
      </c>
      <c r="H547" s="192">
        <v>871</v>
      </c>
      <c r="I547" s="193"/>
      <c r="J547" s="194">
        <f>ROUND(I547*H547,2)</f>
        <v>0</v>
      </c>
      <c r="K547" s="195"/>
      <c r="L547" s="196"/>
      <c r="M547" s="197" t="s">
        <v>1</v>
      </c>
      <c r="N547" s="198" t="s">
        <v>37</v>
      </c>
      <c r="O547" s="58"/>
      <c r="P547" s="160">
        <f>O547*H547</f>
        <v>0</v>
      </c>
      <c r="Q547" s="160">
        <v>0.254</v>
      </c>
      <c r="R547" s="160">
        <f>Q547*H547</f>
        <v>221.23400000000001</v>
      </c>
      <c r="S547" s="160">
        <v>0</v>
      </c>
      <c r="T547" s="161">
        <f>S547*H547</f>
        <v>0</v>
      </c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R547" s="162" t="s">
        <v>212</v>
      </c>
      <c r="AT547" s="162" t="s">
        <v>334</v>
      </c>
      <c r="AU547" s="162" t="s">
        <v>81</v>
      </c>
      <c r="AY547" s="17" t="s">
        <v>175</v>
      </c>
      <c r="BE547" s="163">
        <f>IF(N547="základní",J547,0)</f>
        <v>0</v>
      </c>
      <c r="BF547" s="163">
        <f>IF(N547="snížená",J547,0)</f>
        <v>0</v>
      </c>
      <c r="BG547" s="163">
        <f>IF(N547="zákl. přenesená",J547,0)</f>
        <v>0</v>
      </c>
      <c r="BH547" s="163">
        <f>IF(N547="sníž. přenesená",J547,0)</f>
        <v>0</v>
      </c>
      <c r="BI547" s="163">
        <f>IF(N547="nulová",J547,0)</f>
        <v>0</v>
      </c>
      <c r="BJ547" s="17" t="s">
        <v>79</v>
      </c>
      <c r="BK547" s="163">
        <f>ROUND(I547*H547,2)</f>
        <v>0</v>
      </c>
      <c r="BL547" s="17" t="s">
        <v>181</v>
      </c>
      <c r="BM547" s="162" t="s">
        <v>727</v>
      </c>
    </row>
    <row r="548" spans="1:65" s="2" customFormat="1" ht="21.75" customHeight="1">
      <c r="A548" s="32"/>
      <c r="B548" s="149"/>
      <c r="C548" s="150" t="s">
        <v>728</v>
      </c>
      <c r="D548" s="150" t="s">
        <v>177</v>
      </c>
      <c r="E548" s="151" t="s">
        <v>729</v>
      </c>
      <c r="F548" s="152" t="s">
        <v>730</v>
      </c>
      <c r="G548" s="153" t="s">
        <v>532</v>
      </c>
      <c r="H548" s="154">
        <v>51</v>
      </c>
      <c r="I548" s="155"/>
      <c r="J548" s="156">
        <f>ROUND(I548*H548,2)</f>
        <v>0</v>
      </c>
      <c r="K548" s="157"/>
      <c r="L548" s="33"/>
      <c r="M548" s="158" t="s">
        <v>1</v>
      </c>
      <c r="N548" s="159" t="s">
        <v>37</v>
      </c>
      <c r="O548" s="58"/>
      <c r="P548" s="160">
        <f>O548*H548</f>
        <v>0</v>
      </c>
      <c r="Q548" s="160">
        <v>1.248E-2</v>
      </c>
      <c r="R548" s="160">
        <f>Q548*H548</f>
        <v>0.63647999999999993</v>
      </c>
      <c r="S548" s="160">
        <v>0</v>
      </c>
      <c r="T548" s="161">
        <f>S548*H548</f>
        <v>0</v>
      </c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R548" s="162" t="s">
        <v>181</v>
      </c>
      <c r="AT548" s="162" t="s">
        <v>177</v>
      </c>
      <c r="AU548" s="162" t="s">
        <v>81</v>
      </c>
      <c r="AY548" s="17" t="s">
        <v>175</v>
      </c>
      <c r="BE548" s="163">
        <f>IF(N548="základní",J548,0)</f>
        <v>0</v>
      </c>
      <c r="BF548" s="163">
        <f>IF(N548="snížená",J548,0)</f>
        <v>0</v>
      </c>
      <c r="BG548" s="163">
        <f>IF(N548="zákl. přenesená",J548,0)</f>
        <v>0</v>
      </c>
      <c r="BH548" s="163">
        <f>IF(N548="sníž. přenesená",J548,0)</f>
        <v>0</v>
      </c>
      <c r="BI548" s="163">
        <f>IF(N548="nulová",J548,0)</f>
        <v>0</v>
      </c>
      <c r="BJ548" s="17" t="s">
        <v>79</v>
      </c>
      <c r="BK548" s="163">
        <f>ROUND(I548*H548,2)</f>
        <v>0</v>
      </c>
      <c r="BL548" s="17" t="s">
        <v>181</v>
      </c>
      <c r="BM548" s="162" t="s">
        <v>731</v>
      </c>
    </row>
    <row r="549" spans="1:65" s="13" customFormat="1">
      <c r="B549" s="164"/>
      <c r="D549" s="165" t="s">
        <v>183</v>
      </c>
      <c r="E549" s="166" t="s">
        <v>1</v>
      </c>
      <c r="F549" s="167" t="s">
        <v>732</v>
      </c>
      <c r="H549" s="168">
        <v>51</v>
      </c>
      <c r="I549" s="169"/>
      <c r="L549" s="164"/>
      <c r="M549" s="170"/>
      <c r="N549" s="171"/>
      <c r="O549" s="171"/>
      <c r="P549" s="171"/>
      <c r="Q549" s="171"/>
      <c r="R549" s="171"/>
      <c r="S549" s="171"/>
      <c r="T549" s="172"/>
      <c r="AT549" s="166" t="s">
        <v>183</v>
      </c>
      <c r="AU549" s="166" t="s">
        <v>81</v>
      </c>
      <c r="AV549" s="13" t="s">
        <v>81</v>
      </c>
      <c r="AW549" s="13" t="s">
        <v>29</v>
      </c>
      <c r="AX549" s="13" t="s">
        <v>72</v>
      </c>
      <c r="AY549" s="166" t="s">
        <v>175</v>
      </c>
    </row>
    <row r="550" spans="1:65" s="14" customFormat="1">
      <c r="B550" s="173"/>
      <c r="D550" s="165" t="s">
        <v>183</v>
      </c>
      <c r="E550" s="174" t="s">
        <v>1</v>
      </c>
      <c r="F550" s="175" t="s">
        <v>185</v>
      </c>
      <c r="H550" s="176">
        <v>51</v>
      </c>
      <c r="I550" s="177"/>
      <c r="L550" s="173"/>
      <c r="M550" s="178"/>
      <c r="N550" s="179"/>
      <c r="O550" s="179"/>
      <c r="P550" s="179"/>
      <c r="Q550" s="179"/>
      <c r="R550" s="179"/>
      <c r="S550" s="179"/>
      <c r="T550" s="180"/>
      <c r="AT550" s="174" t="s">
        <v>183</v>
      </c>
      <c r="AU550" s="174" t="s">
        <v>81</v>
      </c>
      <c r="AV550" s="14" t="s">
        <v>181</v>
      </c>
      <c r="AW550" s="14" t="s">
        <v>29</v>
      </c>
      <c r="AX550" s="14" t="s">
        <v>79</v>
      </c>
      <c r="AY550" s="174" t="s">
        <v>175</v>
      </c>
    </row>
    <row r="551" spans="1:65" s="2" customFormat="1" ht="21.75" customHeight="1">
      <c r="A551" s="32"/>
      <c r="B551" s="149"/>
      <c r="C551" s="188" t="s">
        <v>733</v>
      </c>
      <c r="D551" s="188" t="s">
        <v>334</v>
      </c>
      <c r="E551" s="189" t="s">
        <v>734</v>
      </c>
      <c r="F551" s="190" t="s">
        <v>735</v>
      </c>
      <c r="G551" s="191" t="s">
        <v>532</v>
      </c>
      <c r="H551" s="192">
        <v>51</v>
      </c>
      <c r="I551" s="193"/>
      <c r="J551" s="194">
        <f>ROUND(I551*H551,2)</f>
        <v>0</v>
      </c>
      <c r="K551" s="195"/>
      <c r="L551" s="196"/>
      <c r="M551" s="197" t="s">
        <v>1</v>
      </c>
      <c r="N551" s="198" t="s">
        <v>37</v>
      </c>
      <c r="O551" s="58"/>
      <c r="P551" s="160">
        <f>O551*H551</f>
        <v>0</v>
      </c>
      <c r="Q551" s="160">
        <v>0.54800000000000004</v>
      </c>
      <c r="R551" s="160">
        <f>Q551*H551</f>
        <v>27.948</v>
      </c>
      <c r="S551" s="160">
        <v>0</v>
      </c>
      <c r="T551" s="161">
        <f>S551*H551</f>
        <v>0</v>
      </c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R551" s="162" t="s">
        <v>212</v>
      </c>
      <c r="AT551" s="162" t="s">
        <v>334</v>
      </c>
      <c r="AU551" s="162" t="s">
        <v>81</v>
      </c>
      <c r="AY551" s="17" t="s">
        <v>175</v>
      </c>
      <c r="BE551" s="163">
        <f>IF(N551="základní",J551,0)</f>
        <v>0</v>
      </c>
      <c r="BF551" s="163">
        <f>IF(N551="snížená",J551,0)</f>
        <v>0</v>
      </c>
      <c r="BG551" s="163">
        <f>IF(N551="zákl. přenesená",J551,0)</f>
        <v>0</v>
      </c>
      <c r="BH551" s="163">
        <f>IF(N551="sníž. přenesená",J551,0)</f>
        <v>0</v>
      </c>
      <c r="BI551" s="163">
        <f>IF(N551="nulová",J551,0)</f>
        <v>0</v>
      </c>
      <c r="BJ551" s="17" t="s">
        <v>79</v>
      </c>
      <c r="BK551" s="163">
        <f>ROUND(I551*H551,2)</f>
        <v>0</v>
      </c>
      <c r="BL551" s="17" t="s">
        <v>181</v>
      </c>
      <c r="BM551" s="162" t="s">
        <v>736</v>
      </c>
    </row>
    <row r="552" spans="1:65" s="2" customFormat="1" ht="21.75" customHeight="1">
      <c r="A552" s="32"/>
      <c r="B552" s="149"/>
      <c r="C552" s="150" t="s">
        <v>737</v>
      </c>
      <c r="D552" s="150" t="s">
        <v>177</v>
      </c>
      <c r="E552" s="151" t="s">
        <v>738</v>
      </c>
      <c r="F552" s="152" t="s">
        <v>739</v>
      </c>
      <c r="G552" s="153" t="s">
        <v>532</v>
      </c>
      <c r="H552" s="154">
        <v>228</v>
      </c>
      <c r="I552" s="155"/>
      <c r="J552" s="156">
        <f>ROUND(I552*H552,2)</f>
        <v>0</v>
      </c>
      <c r="K552" s="157"/>
      <c r="L552" s="33"/>
      <c r="M552" s="158" t="s">
        <v>1</v>
      </c>
      <c r="N552" s="159" t="s">
        <v>37</v>
      </c>
      <c r="O552" s="58"/>
      <c r="P552" s="160">
        <f>O552*H552</f>
        <v>0</v>
      </c>
      <c r="Q552" s="160">
        <v>2.8539999999999999E-2</v>
      </c>
      <c r="R552" s="160">
        <f>Q552*H552</f>
        <v>6.5071199999999996</v>
      </c>
      <c r="S552" s="160">
        <v>0</v>
      </c>
      <c r="T552" s="161">
        <f>S552*H552</f>
        <v>0</v>
      </c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R552" s="162" t="s">
        <v>181</v>
      </c>
      <c r="AT552" s="162" t="s">
        <v>177</v>
      </c>
      <c r="AU552" s="162" t="s">
        <v>81</v>
      </c>
      <c r="AY552" s="17" t="s">
        <v>175</v>
      </c>
      <c r="BE552" s="163">
        <f>IF(N552="základní",J552,0)</f>
        <v>0</v>
      </c>
      <c r="BF552" s="163">
        <f>IF(N552="snížená",J552,0)</f>
        <v>0</v>
      </c>
      <c r="BG552" s="163">
        <f>IF(N552="zákl. přenesená",J552,0)</f>
        <v>0</v>
      </c>
      <c r="BH552" s="163">
        <f>IF(N552="sníž. přenesená",J552,0)</f>
        <v>0</v>
      </c>
      <c r="BI552" s="163">
        <f>IF(N552="nulová",J552,0)</f>
        <v>0</v>
      </c>
      <c r="BJ552" s="17" t="s">
        <v>79</v>
      </c>
      <c r="BK552" s="163">
        <f>ROUND(I552*H552,2)</f>
        <v>0</v>
      </c>
      <c r="BL552" s="17" t="s">
        <v>181</v>
      </c>
      <c r="BM552" s="162" t="s">
        <v>740</v>
      </c>
    </row>
    <row r="553" spans="1:65" s="13" customFormat="1">
      <c r="B553" s="164"/>
      <c r="D553" s="165" t="s">
        <v>183</v>
      </c>
      <c r="E553" s="166" t="s">
        <v>1</v>
      </c>
      <c r="F553" s="167" t="s">
        <v>741</v>
      </c>
      <c r="H553" s="168">
        <v>228</v>
      </c>
      <c r="I553" s="169"/>
      <c r="L553" s="164"/>
      <c r="M553" s="170"/>
      <c r="N553" s="171"/>
      <c r="O553" s="171"/>
      <c r="P553" s="171"/>
      <c r="Q553" s="171"/>
      <c r="R553" s="171"/>
      <c r="S553" s="171"/>
      <c r="T553" s="172"/>
      <c r="AT553" s="166" t="s">
        <v>183</v>
      </c>
      <c r="AU553" s="166" t="s">
        <v>81</v>
      </c>
      <c r="AV553" s="13" t="s">
        <v>81</v>
      </c>
      <c r="AW553" s="13" t="s">
        <v>29</v>
      </c>
      <c r="AX553" s="13" t="s">
        <v>72</v>
      </c>
      <c r="AY553" s="166" t="s">
        <v>175</v>
      </c>
    </row>
    <row r="554" spans="1:65" s="14" customFormat="1">
      <c r="B554" s="173"/>
      <c r="D554" s="165" t="s">
        <v>183</v>
      </c>
      <c r="E554" s="174" t="s">
        <v>1</v>
      </c>
      <c r="F554" s="175" t="s">
        <v>185</v>
      </c>
      <c r="H554" s="176">
        <v>228</v>
      </c>
      <c r="I554" s="177"/>
      <c r="L554" s="173"/>
      <c r="M554" s="178"/>
      <c r="N554" s="179"/>
      <c r="O554" s="179"/>
      <c r="P554" s="179"/>
      <c r="Q554" s="179"/>
      <c r="R554" s="179"/>
      <c r="S554" s="179"/>
      <c r="T554" s="180"/>
      <c r="AT554" s="174" t="s">
        <v>183</v>
      </c>
      <c r="AU554" s="174" t="s">
        <v>81</v>
      </c>
      <c r="AV554" s="14" t="s">
        <v>181</v>
      </c>
      <c r="AW554" s="14" t="s">
        <v>29</v>
      </c>
      <c r="AX554" s="14" t="s">
        <v>79</v>
      </c>
      <c r="AY554" s="174" t="s">
        <v>175</v>
      </c>
    </row>
    <row r="555" spans="1:65" s="2" customFormat="1" ht="16.5" customHeight="1">
      <c r="A555" s="32"/>
      <c r="B555" s="149"/>
      <c r="C555" s="188" t="s">
        <v>742</v>
      </c>
      <c r="D555" s="188" t="s">
        <v>334</v>
      </c>
      <c r="E555" s="189" t="s">
        <v>743</v>
      </c>
      <c r="F555" s="190" t="s">
        <v>744</v>
      </c>
      <c r="G555" s="191" t="s">
        <v>532</v>
      </c>
      <c r="H555" s="192">
        <v>228</v>
      </c>
      <c r="I555" s="193"/>
      <c r="J555" s="194">
        <f>ROUND(I555*H555,2)</f>
        <v>0</v>
      </c>
      <c r="K555" s="195"/>
      <c r="L555" s="196"/>
      <c r="M555" s="197" t="s">
        <v>1</v>
      </c>
      <c r="N555" s="198" t="s">
        <v>37</v>
      </c>
      <c r="O555" s="58"/>
      <c r="P555" s="160">
        <f>O555*H555</f>
        <v>0</v>
      </c>
      <c r="Q555" s="160">
        <v>1.548</v>
      </c>
      <c r="R555" s="160">
        <f>Q555*H555</f>
        <v>352.94400000000002</v>
      </c>
      <c r="S555" s="160">
        <v>0</v>
      </c>
      <c r="T555" s="161">
        <f>S555*H555</f>
        <v>0</v>
      </c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R555" s="162" t="s">
        <v>212</v>
      </c>
      <c r="AT555" s="162" t="s">
        <v>334</v>
      </c>
      <c r="AU555" s="162" t="s">
        <v>81</v>
      </c>
      <c r="AY555" s="17" t="s">
        <v>175</v>
      </c>
      <c r="BE555" s="163">
        <f>IF(N555="základní",J555,0)</f>
        <v>0</v>
      </c>
      <c r="BF555" s="163">
        <f>IF(N555="snížená",J555,0)</f>
        <v>0</v>
      </c>
      <c r="BG555" s="163">
        <f>IF(N555="zákl. přenesená",J555,0)</f>
        <v>0</v>
      </c>
      <c r="BH555" s="163">
        <f>IF(N555="sníž. přenesená",J555,0)</f>
        <v>0</v>
      </c>
      <c r="BI555" s="163">
        <f>IF(N555="nulová",J555,0)</f>
        <v>0</v>
      </c>
      <c r="BJ555" s="17" t="s">
        <v>79</v>
      </c>
      <c r="BK555" s="163">
        <f>ROUND(I555*H555,2)</f>
        <v>0</v>
      </c>
      <c r="BL555" s="17" t="s">
        <v>181</v>
      </c>
      <c r="BM555" s="162" t="s">
        <v>745</v>
      </c>
    </row>
    <row r="556" spans="1:65" s="2" customFormat="1" ht="21.75" customHeight="1">
      <c r="A556" s="32"/>
      <c r="B556" s="149"/>
      <c r="C556" s="150" t="s">
        <v>746</v>
      </c>
      <c r="D556" s="150" t="s">
        <v>177</v>
      </c>
      <c r="E556" s="151" t="s">
        <v>747</v>
      </c>
      <c r="F556" s="152" t="s">
        <v>748</v>
      </c>
      <c r="G556" s="153" t="s">
        <v>532</v>
      </c>
      <c r="H556" s="154">
        <v>177</v>
      </c>
      <c r="I556" s="155"/>
      <c r="J556" s="156">
        <f>ROUND(I556*H556,2)</f>
        <v>0</v>
      </c>
      <c r="K556" s="157"/>
      <c r="L556" s="33"/>
      <c r="M556" s="158" t="s">
        <v>1</v>
      </c>
      <c r="N556" s="159" t="s">
        <v>37</v>
      </c>
      <c r="O556" s="58"/>
      <c r="P556" s="160">
        <f>O556*H556</f>
        <v>0</v>
      </c>
      <c r="Q556" s="160">
        <v>3.9269999999999999E-2</v>
      </c>
      <c r="R556" s="160">
        <f>Q556*H556</f>
        <v>6.9507899999999996</v>
      </c>
      <c r="S556" s="160">
        <v>0</v>
      </c>
      <c r="T556" s="161">
        <f>S556*H556</f>
        <v>0</v>
      </c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R556" s="162" t="s">
        <v>181</v>
      </c>
      <c r="AT556" s="162" t="s">
        <v>177</v>
      </c>
      <c r="AU556" s="162" t="s">
        <v>81</v>
      </c>
      <c r="AY556" s="17" t="s">
        <v>175</v>
      </c>
      <c r="BE556" s="163">
        <f>IF(N556="základní",J556,0)</f>
        <v>0</v>
      </c>
      <c r="BF556" s="163">
        <f>IF(N556="snížená",J556,0)</f>
        <v>0</v>
      </c>
      <c r="BG556" s="163">
        <f>IF(N556="zákl. přenesená",J556,0)</f>
        <v>0</v>
      </c>
      <c r="BH556" s="163">
        <f>IF(N556="sníž. přenesená",J556,0)</f>
        <v>0</v>
      </c>
      <c r="BI556" s="163">
        <f>IF(N556="nulová",J556,0)</f>
        <v>0</v>
      </c>
      <c r="BJ556" s="17" t="s">
        <v>79</v>
      </c>
      <c r="BK556" s="163">
        <f>ROUND(I556*H556,2)</f>
        <v>0</v>
      </c>
      <c r="BL556" s="17" t="s">
        <v>181</v>
      </c>
      <c r="BM556" s="162" t="s">
        <v>749</v>
      </c>
    </row>
    <row r="557" spans="1:65" s="13" customFormat="1">
      <c r="B557" s="164"/>
      <c r="D557" s="165" t="s">
        <v>183</v>
      </c>
      <c r="E557" s="166" t="s">
        <v>1</v>
      </c>
      <c r="F557" s="167" t="s">
        <v>750</v>
      </c>
      <c r="H557" s="168">
        <v>177</v>
      </c>
      <c r="I557" s="169"/>
      <c r="L557" s="164"/>
      <c r="M557" s="170"/>
      <c r="N557" s="171"/>
      <c r="O557" s="171"/>
      <c r="P557" s="171"/>
      <c r="Q557" s="171"/>
      <c r="R557" s="171"/>
      <c r="S557" s="171"/>
      <c r="T557" s="172"/>
      <c r="AT557" s="166" t="s">
        <v>183</v>
      </c>
      <c r="AU557" s="166" t="s">
        <v>81</v>
      </c>
      <c r="AV557" s="13" t="s">
        <v>81</v>
      </c>
      <c r="AW557" s="13" t="s">
        <v>29</v>
      </c>
      <c r="AX557" s="13" t="s">
        <v>72</v>
      </c>
      <c r="AY557" s="166" t="s">
        <v>175</v>
      </c>
    </row>
    <row r="558" spans="1:65" s="14" customFormat="1">
      <c r="B558" s="173"/>
      <c r="D558" s="165" t="s">
        <v>183</v>
      </c>
      <c r="E558" s="174" t="s">
        <v>1</v>
      </c>
      <c r="F558" s="175" t="s">
        <v>185</v>
      </c>
      <c r="H558" s="176">
        <v>177</v>
      </c>
      <c r="I558" s="177"/>
      <c r="L558" s="173"/>
      <c r="M558" s="178"/>
      <c r="N558" s="179"/>
      <c r="O558" s="179"/>
      <c r="P558" s="179"/>
      <c r="Q558" s="179"/>
      <c r="R558" s="179"/>
      <c r="S558" s="179"/>
      <c r="T558" s="180"/>
      <c r="AT558" s="174" t="s">
        <v>183</v>
      </c>
      <c r="AU558" s="174" t="s">
        <v>81</v>
      </c>
      <c r="AV558" s="14" t="s">
        <v>181</v>
      </c>
      <c r="AW558" s="14" t="s">
        <v>29</v>
      </c>
      <c r="AX558" s="14" t="s">
        <v>79</v>
      </c>
      <c r="AY558" s="174" t="s">
        <v>175</v>
      </c>
    </row>
    <row r="559" spans="1:65" s="2" customFormat="1" ht="21.75" customHeight="1">
      <c r="A559" s="32"/>
      <c r="B559" s="149"/>
      <c r="C559" s="188" t="s">
        <v>751</v>
      </c>
      <c r="D559" s="188" t="s">
        <v>334</v>
      </c>
      <c r="E559" s="189" t="s">
        <v>752</v>
      </c>
      <c r="F559" s="190" t="s">
        <v>753</v>
      </c>
      <c r="G559" s="191" t="s">
        <v>532</v>
      </c>
      <c r="H559" s="192">
        <v>177</v>
      </c>
      <c r="I559" s="193"/>
      <c r="J559" s="194">
        <f>ROUND(I559*H559,2)</f>
        <v>0</v>
      </c>
      <c r="K559" s="195"/>
      <c r="L559" s="196"/>
      <c r="M559" s="197" t="s">
        <v>1</v>
      </c>
      <c r="N559" s="198" t="s">
        <v>37</v>
      </c>
      <c r="O559" s="58"/>
      <c r="P559" s="160">
        <f>O559*H559</f>
        <v>0</v>
      </c>
      <c r="Q559" s="160">
        <v>0.52100000000000002</v>
      </c>
      <c r="R559" s="160">
        <f>Q559*H559</f>
        <v>92.216999999999999</v>
      </c>
      <c r="S559" s="160">
        <v>0</v>
      </c>
      <c r="T559" s="161">
        <f>S559*H559</f>
        <v>0</v>
      </c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R559" s="162" t="s">
        <v>212</v>
      </c>
      <c r="AT559" s="162" t="s">
        <v>334</v>
      </c>
      <c r="AU559" s="162" t="s">
        <v>81</v>
      </c>
      <c r="AY559" s="17" t="s">
        <v>175</v>
      </c>
      <c r="BE559" s="163">
        <f>IF(N559="základní",J559,0)</f>
        <v>0</v>
      </c>
      <c r="BF559" s="163">
        <f>IF(N559="snížená",J559,0)</f>
        <v>0</v>
      </c>
      <c r="BG559" s="163">
        <f>IF(N559="zákl. přenesená",J559,0)</f>
        <v>0</v>
      </c>
      <c r="BH559" s="163">
        <f>IF(N559="sníž. přenesená",J559,0)</f>
        <v>0</v>
      </c>
      <c r="BI559" s="163">
        <f>IF(N559="nulová",J559,0)</f>
        <v>0</v>
      </c>
      <c r="BJ559" s="17" t="s">
        <v>79</v>
      </c>
      <c r="BK559" s="163">
        <f>ROUND(I559*H559,2)</f>
        <v>0</v>
      </c>
      <c r="BL559" s="17" t="s">
        <v>181</v>
      </c>
      <c r="BM559" s="162" t="s">
        <v>754</v>
      </c>
    </row>
    <row r="560" spans="1:65" s="2" customFormat="1" ht="21.75" customHeight="1">
      <c r="A560" s="32"/>
      <c r="B560" s="149"/>
      <c r="C560" s="150" t="s">
        <v>755</v>
      </c>
      <c r="D560" s="150" t="s">
        <v>177</v>
      </c>
      <c r="E560" s="151" t="s">
        <v>756</v>
      </c>
      <c r="F560" s="152" t="s">
        <v>757</v>
      </c>
      <c r="G560" s="153" t="s">
        <v>532</v>
      </c>
      <c r="H560" s="154">
        <v>20</v>
      </c>
      <c r="I560" s="155"/>
      <c r="J560" s="156">
        <f>ROUND(I560*H560,2)</f>
        <v>0</v>
      </c>
      <c r="K560" s="157"/>
      <c r="L560" s="33"/>
      <c r="M560" s="158" t="s">
        <v>1</v>
      </c>
      <c r="N560" s="159" t="s">
        <v>37</v>
      </c>
      <c r="O560" s="58"/>
      <c r="P560" s="160">
        <f>O560*H560</f>
        <v>0</v>
      </c>
      <c r="Q560" s="160">
        <v>0.10661</v>
      </c>
      <c r="R560" s="160">
        <f>Q560*H560</f>
        <v>2.1322000000000001</v>
      </c>
      <c r="S560" s="160">
        <v>0</v>
      </c>
      <c r="T560" s="161">
        <f>S560*H560</f>
        <v>0</v>
      </c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R560" s="162" t="s">
        <v>181</v>
      </c>
      <c r="AT560" s="162" t="s">
        <v>177</v>
      </c>
      <c r="AU560" s="162" t="s">
        <v>81</v>
      </c>
      <c r="AY560" s="17" t="s">
        <v>175</v>
      </c>
      <c r="BE560" s="163">
        <f>IF(N560="základní",J560,0)</f>
        <v>0</v>
      </c>
      <c r="BF560" s="163">
        <f>IF(N560="snížená",J560,0)</f>
        <v>0</v>
      </c>
      <c r="BG560" s="163">
        <f>IF(N560="zákl. přenesená",J560,0)</f>
        <v>0</v>
      </c>
      <c r="BH560" s="163">
        <f>IF(N560="sníž. přenesená",J560,0)</f>
        <v>0</v>
      </c>
      <c r="BI560" s="163">
        <f>IF(N560="nulová",J560,0)</f>
        <v>0</v>
      </c>
      <c r="BJ560" s="17" t="s">
        <v>79</v>
      </c>
      <c r="BK560" s="163">
        <f>ROUND(I560*H560,2)</f>
        <v>0</v>
      </c>
      <c r="BL560" s="17" t="s">
        <v>181</v>
      </c>
      <c r="BM560" s="162" t="s">
        <v>758</v>
      </c>
    </row>
    <row r="561" spans="1:65" s="15" customFormat="1">
      <c r="B561" s="181"/>
      <c r="D561" s="165" t="s">
        <v>183</v>
      </c>
      <c r="E561" s="182" t="s">
        <v>1</v>
      </c>
      <c r="F561" s="183" t="s">
        <v>269</v>
      </c>
      <c r="H561" s="182" t="s">
        <v>1</v>
      </c>
      <c r="I561" s="184"/>
      <c r="L561" s="181"/>
      <c r="M561" s="185"/>
      <c r="N561" s="186"/>
      <c r="O561" s="186"/>
      <c r="P561" s="186"/>
      <c r="Q561" s="186"/>
      <c r="R561" s="186"/>
      <c r="S561" s="186"/>
      <c r="T561" s="187"/>
      <c r="AT561" s="182" t="s">
        <v>183</v>
      </c>
      <c r="AU561" s="182" t="s">
        <v>81</v>
      </c>
      <c r="AV561" s="15" t="s">
        <v>79</v>
      </c>
      <c r="AW561" s="15" t="s">
        <v>29</v>
      </c>
      <c r="AX561" s="15" t="s">
        <v>72</v>
      </c>
      <c r="AY561" s="182" t="s">
        <v>175</v>
      </c>
    </row>
    <row r="562" spans="1:65" s="13" customFormat="1">
      <c r="B562" s="164"/>
      <c r="D562" s="165" t="s">
        <v>183</v>
      </c>
      <c r="E562" s="166" t="s">
        <v>1</v>
      </c>
      <c r="F562" s="167" t="s">
        <v>759</v>
      </c>
      <c r="H562" s="168">
        <v>5</v>
      </c>
      <c r="I562" s="169"/>
      <c r="L562" s="164"/>
      <c r="M562" s="170"/>
      <c r="N562" s="171"/>
      <c r="O562" s="171"/>
      <c r="P562" s="171"/>
      <c r="Q562" s="171"/>
      <c r="R562" s="171"/>
      <c r="S562" s="171"/>
      <c r="T562" s="172"/>
      <c r="AT562" s="166" t="s">
        <v>183</v>
      </c>
      <c r="AU562" s="166" t="s">
        <v>81</v>
      </c>
      <c r="AV562" s="13" t="s">
        <v>81</v>
      </c>
      <c r="AW562" s="13" t="s">
        <v>29</v>
      </c>
      <c r="AX562" s="13" t="s">
        <v>72</v>
      </c>
      <c r="AY562" s="166" t="s">
        <v>175</v>
      </c>
    </row>
    <row r="563" spans="1:65" s="13" customFormat="1">
      <c r="B563" s="164"/>
      <c r="D563" s="165" t="s">
        <v>183</v>
      </c>
      <c r="E563" s="166" t="s">
        <v>1</v>
      </c>
      <c r="F563" s="167" t="s">
        <v>760</v>
      </c>
      <c r="H563" s="168">
        <v>6</v>
      </c>
      <c r="I563" s="169"/>
      <c r="L563" s="164"/>
      <c r="M563" s="170"/>
      <c r="N563" s="171"/>
      <c r="O563" s="171"/>
      <c r="P563" s="171"/>
      <c r="Q563" s="171"/>
      <c r="R563" s="171"/>
      <c r="S563" s="171"/>
      <c r="T563" s="172"/>
      <c r="AT563" s="166" t="s">
        <v>183</v>
      </c>
      <c r="AU563" s="166" t="s">
        <v>81</v>
      </c>
      <c r="AV563" s="13" t="s">
        <v>81</v>
      </c>
      <c r="AW563" s="13" t="s">
        <v>29</v>
      </c>
      <c r="AX563" s="13" t="s">
        <v>72</v>
      </c>
      <c r="AY563" s="166" t="s">
        <v>175</v>
      </c>
    </row>
    <row r="564" spans="1:65" s="13" customFormat="1">
      <c r="B564" s="164"/>
      <c r="D564" s="165" t="s">
        <v>183</v>
      </c>
      <c r="E564" s="166" t="s">
        <v>1</v>
      </c>
      <c r="F564" s="167" t="s">
        <v>761</v>
      </c>
      <c r="H564" s="168">
        <v>5</v>
      </c>
      <c r="I564" s="169"/>
      <c r="L564" s="164"/>
      <c r="M564" s="170"/>
      <c r="N564" s="171"/>
      <c r="O564" s="171"/>
      <c r="P564" s="171"/>
      <c r="Q564" s="171"/>
      <c r="R564" s="171"/>
      <c r="S564" s="171"/>
      <c r="T564" s="172"/>
      <c r="AT564" s="166" t="s">
        <v>183</v>
      </c>
      <c r="AU564" s="166" t="s">
        <v>81</v>
      </c>
      <c r="AV564" s="13" t="s">
        <v>81</v>
      </c>
      <c r="AW564" s="13" t="s">
        <v>29</v>
      </c>
      <c r="AX564" s="13" t="s">
        <v>72</v>
      </c>
      <c r="AY564" s="166" t="s">
        <v>175</v>
      </c>
    </row>
    <row r="565" spans="1:65" s="13" customFormat="1">
      <c r="B565" s="164"/>
      <c r="D565" s="165" t="s">
        <v>183</v>
      </c>
      <c r="E565" s="166" t="s">
        <v>1</v>
      </c>
      <c r="F565" s="167" t="s">
        <v>762</v>
      </c>
      <c r="H565" s="168">
        <v>3</v>
      </c>
      <c r="I565" s="169"/>
      <c r="L565" s="164"/>
      <c r="M565" s="170"/>
      <c r="N565" s="171"/>
      <c r="O565" s="171"/>
      <c r="P565" s="171"/>
      <c r="Q565" s="171"/>
      <c r="R565" s="171"/>
      <c r="S565" s="171"/>
      <c r="T565" s="172"/>
      <c r="AT565" s="166" t="s">
        <v>183</v>
      </c>
      <c r="AU565" s="166" t="s">
        <v>81</v>
      </c>
      <c r="AV565" s="13" t="s">
        <v>81</v>
      </c>
      <c r="AW565" s="13" t="s">
        <v>29</v>
      </c>
      <c r="AX565" s="13" t="s">
        <v>72</v>
      </c>
      <c r="AY565" s="166" t="s">
        <v>175</v>
      </c>
    </row>
    <row r="566" spans="1:65" s="13" customFormat="1">
      <c r="B566" s="164"/>
      <c r="D566" s="165" t="s">
        <v>183</v>
      </c>
      <c r="E566" s="166" t="s">
        <v>1</v>
      </c>
      <c r="F566" s="167" t="s">
        <v>763</v>
      </c>
      <c r="H566" s="168">
        <v>1</v>
      </c>
      <c r="I566" s="169"/>
      <c r="L566" s="164"/>
      <c r="M566" s="170"/>
      <c r="N566" s="171"/>
      <c r="O566" s="171"/>
      <c r="P566" s="171"/>
      <c r="Q566" s="171"/>
      <c r="R566" s="171"/>
      <c r="S566" s="171"/>
      <c r="T566" s="172"/>
      <c r="AT566" s="166" t="s">
        <v>183</v>
      </c>
      <c r="AU566" s="166" t="s">
        <v>81</v>
      </c>
      <c r="AV566" s="13" t="s">
        <v>81</v>
      </c>
      <c r="AW566" s="13" t="s">
        <v>29</v>
      </c>
      <c r="AX566" s="13" t="s">
        <v>72</v>
      </c>
      <c r="AY566" s="166" t="s">
        <v>175</v>
      </c>
    </row>
    <row r="567" spans="1:65" s="14" customFormat="1">
      <c r="B567" s="173"/>
      <c r="D567" s="165" t="s">
        <v>183</v>
      </c>
      <c r="E567" s="174" t="s">
        <v>1</v>
      </c>
      <c r="F567" s="175" t="s">
        <v>185</v>
      </c>
      <c r="H567" s="176">
        <v>20</v>
      </c>
      <c r="I567" s="177"/>
      <c r="L567" s="173"/>
      <c r="M567" s="178"/>
      <c r="N567" s="179"/>
      <c r="O567" s="179"/>
      <c r="P567" s="179"/>
      <c r="Q567" s="179"/>
      <c r="R567" s="179"/>
      <c r="S567" s="179"/>
      <c r="T567" s="180"/>
      <c r="AT567" s="174" t="s">
        <v>183</v>
      </c>
      <c r="AU567" s="174" t="s">
        <v>81</v>
      </c>
      <c r="AV567" s="14" t="s">
        <v>181</v>
      </c>
      <c r="AW567" s="14" t="s">
        <v>29</v>
      </c>
      <c r="AX567" s="14" t="s">
        <v>79</v>
      </c>
      <c r="AY567" s="174" t="s">
        <v>175</v>
      </c>
    </row>
    <row r="568" spans="1:65" s="2" customFormat="1" ht="21.75" customHeight="1">
      <c r="A568" s="32"/>
      <c r="B568" s="149"/>
      <c r="C568" s="150" t="s">
        <v>764</v>
      </c>
      <c r="D568" s="150" t="s">
        <v>177</v>
      </c>
      <c r="E568" s="151" t="s">
        <v>765</v>
      </c>
      <c r="F568" s="152" t="s">
        <v>766</v>
      </c>
      <c r="G568" s="153" t="s">
        <v>532</v>
      </c>
      <c r="H568" s="154">
        <v>10</v>
      </c>
      <c r="I568" s="155"/>
      <c r="J568" s="156">
        <f>ROUND(I568*H568,2)</f>
        <v>0</v>
      </c>
      <c r="K568" s="157"/>
      <c r="L568" s="33"/>
      <c r="M568" s="158" t="s">
        <v>1</v>
      </c>
      <c r="N568" s="159" t="s">
        <v>37</v>
      </c>
      <c r="O568" s="58"/>
      <c r="P568" s="160">
        <f>O568*H568</f>
        <v>0</v>
      </c>
      <c r="Q568" s="160">
        <v>0.10833</v>
      </c>
      <c r="R568" s="160">
        <f>Q568*H568</f>
        <v>1.0832999999999999</v>
      </c>
      <c r="S568" s="160">
        <v>0</v>
      </c>
      <c r="T568" s="161">
        <f>S568*H568</f>
        <v>0</v>
      </c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R568" s="162" t="s">
        <v>181</v>
      </c>
      <c r="AT568" s="162" t="s">
        <v>177</v>
      </c>
      <c r="AU568" s="162" t="s">
        <v>81</v>
      </c>
      <c r="AY568" s="17" t="s">
        <v>175</v>
      </c>
      <c r="BE568" s="163">
        <f>IF(N568="základní",J568,0)</f>
        <v>0</v>
      </c>
      <c r="BF568" s="163">
        <f>IF(N568="snížená",J568,0)</f>
        <v>0</v>
      </c>
      <c r="BG568" s="163">
        <f>IF(N568="zákl. přenesená",J568,0)</f>
        <v>0</v>
      </c>
      <c r="BH568" s="163">
        <f>IF(N568="sníž. přenesená",J568,0)</f>
        <v>0</v>
      </c>
      <c r="BI568" s="163">
        <f>IF(N568="nulová",J568,0)</f>
        <v>0</v>
      </c>
      <c r="BJ568" s="17" t="s">
        <v>79</v>
      </c>
      <c r="BK568" s="163">
        <f>ROUND(I568*H568,2)</f>
        <v>0</v>
      </c>
      <c r="BL568" s="17" t="s">
        <v>181</v>
      </c>
      <c r="BM568" s="162" t="s">
        <v>767</v>
      </c>
    </row>
    <row r="569" spans="1:65" s="15" customFormat="1">
      <c r="B569" s="181"/>
      <c r="D569" s="165" t="s">
        <v>183</v>
      </c>
      <c r="E569" s="182" t="s">
        <v>1</v>
      </c>
      <c r="F569" s="183" t="s">
        <v>269</v>
      </c>
      <c r="H569" s="182" t="s">
        <v>1</v>
      </c>
      <c r="I569" s="184"/>
      <c r="L569" s="181"/>
      <c r="M569" s="185"/>
      <c r="N569" s="186"/>
      <c r="O569" s="186"/>
      <c r="P569" s="186"/>
      <c r="Q569" s="186"/>
      <c r="R569" s="186"/>
      <c r="S569" s="186"/>
      <c r="T569" s="187"/>
      <c r="AT569" s="182" t="s">
        <v>183</v>
      </c>
      <c r="AU569" s="182" t="s">
        <v>81</v>
      </c>
      <c r="AV569" s="15" t="s">
        <v>79</v>
      </c>
      <c r="AW569" s="15" t="s">
        <v>29</v>
      </c>
      <c r="AX569" s="15" t="s">
        <v>72</v>
      </c>
      <c r="AY569" s="182" t="s">
        <v>175</v>
      </c>
    </row>
    <row r="570" spans="1:65" s="13" customFormat="1">
      <c r="B570" s="164"/>
      <c r="D570" s="165" t="s">
        <v>183</v>
      </c>
      <c r="E570" s="166" t="s">
        <v>1</v>
      </c>
      <c r="F570" s="167" t="s">
        <v>768</v>
      </c>
      <c r="H570" s="168">
        <v>7</v>
      </c>
      <c r="I570" s="169"/>
      <c r="L570" s="164"/>
      <c r="M570" s="170"/>
      <c r="N570" s="171"/>
      <c r="O570" s="171"/>
      <c r="P570" s="171"/>
      <c r="Q570" s="171"/>
      <c r="R570" s="171"/>
      <c r="S570" s="171"/>
      <c r="T570" s="172"/>
      <c r="AT570" s="166" t="s">
        <v>183</v>
      </c>
      <c r="AU570" s="166" t="s">
        <v>81</v>
      </c>
      <c r="AV570" s="13" t="s">
        <v>81</v>
      </c>
      <c r="AW570" s="13" t="s">
        <v>29</v>
      </c>
      <c r="AX570" s="13" t="s">
        <v>72</v>
      </c>
      <c r="AY570" s="166" t="s">
        <v>175</v>
      </c>
    </row>
    <row r="571" spans="1:65" s="13" customFormat="1">
      <c r="B571" s="164"/>
      <c r="D571" s="165" t="s">
        <v>183</v>
      </c>
      <c r="E571" s="166" t="s">
        <v>1</v>
      </c>
      <c r="F571" s="167" t="s">
        <v>769</v>
      </c>
      <c r="H571" s="168">
        <v>3</v>
      </c>
      <c r="I571" s="169"/>
      <c r="L571" s="164"/>
      <c r="M571" s="170"/>
      <c r="N571" s="171"/>
      <c r="O571" s="171"/>
      <c r="P571" s="171"/>
      <c r="Q571" s="171"/>
      <c r="R571" s="171"/>
      <c r="S571" s="171"/>
      <c r="T571" s="172"/>
      <c r="AT571" s="166" t="s">
        <v>183</v>
      </c>
      <c r="AU571" s="166" t="s">
        <v>81</v>
      </c>
      <c r="AV571" s="13" t="s">
        <v>81</v>
      </c>
      <c r="AW571" s="13" t="s">
        <v>29</v>
      </c>
      <c r="AX571" s="13" t="s">
        <v>72</v>
      </c>
      <c r="AY571" s="166" t="s">
        <v>175</v>
      </c>
    </row>
    <row r="572" spans="1:65" s="14" customFormat="1">
      <c r="B572" s="173"/>
      <c r="D572" s="165" t="s">
        <v>183</v>
      </c>
      <c r="E572" s="174" t="s">
        <v>1</v>
      </c>
      <c r="F572" s="175" t="s">
        <v>185</v>
      </c>
      <c r="H572" s="176">
        <v>10</v>
      </c>
      <c r="I572" s="177"/>
      <c r="L572" s="173"/>
      <c r="M572" s="178"/>
      <c r="N572" s="179"/>
      <c r="O572" s="179"/>
      <c r="P572" s="179"/>
      <c r="Q572" s="179"/>
      <c r="R572" s="179"/>
      <c r="S572" s="179"/>
      <c r="T572" s="180"/>
      <c r="AT572" s="174" t="s">
        <v>183</v>
      </c>
      <c r="AU572" s="174" t="s">
        <v>81</v>
      </c>
      <c r="AV572" s="14" t="s">
        <v>181</v>
      </c>
      <c r="AW572" s="14" t="s">
        <v>29</v>
      </c>
      <c r="AX572" s="14" t="s">
        <v>79</v>
      </c>
      <c r="AY572" s="174" t="s">
        <v>175</v>
      </c>
    </row>
    <row r="573" spans="1:65" s="2" customFormat="1" ht="21.75" customHeight="1">
      <c r="A573" s="32"/>
      <c r="B573" s="149"/>
      <c r="C573" s="150" t="s">
        <v>770</v>
      </c>
      <c r="D573" s="150" t="s">
        <v>177</v>
      </c>
      <c r="E573" s="151" t="s">
        <v>771</v>
      </c>
      <c r="F573" s="152" t="s">
        <v>772</v>
      </c>
      <c r="G573" s="153" t="s">
        <v>532</v>
      </c>
      <c r="H573" s="154">
        <v>4</v>
      </c>
      <c r="I573" s="155"/>
      <c r="J573" s="156">
        <f>ROUND(I573*H573,2)</f>
        <v>0</v>
      </c>
      <c r="K573" s="157"/>
      <c r="L573" s="33"/>
      <c r="M573" s="158" t="s">
        <v>1</v>
      </c>
      <c r="N573" s="159" t="s">
        <v>37</v>
      </c>
      <c r="O573" s="58"/>
      <c r="P573" s="160">
        <f>O573*H573</f>
        <v>0</v>
      </c>
      <c r="Q573" s="160">
        <v>0.11045000000000001</v>
      </c>
      <c r="R573" s="160">
        <f>Q573*H573</f>
        <v>0.44180000000000003</v>
      </c>
      <c r="S573" s="160">
        <v>0</v>
      </c>
      <c r="T573" s="161">
        <f>S573*H573</f>
        <v>0</v>
      </c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R573" s="162" t="s">
        <v>181</v>
      </c>
      <c r="AT573" s="162" t="s">
        <v>177</v>
      </c>
      <c r="AU573" s="162" t="s">
        <v>81</v>
      </c>
      <c r="AY573" s="17" t="s">
        <v>175</v>
      </c>
      <c r="BE573" s="163">
        <f>IF(N573="základní",J573,0)</f>
        <v>0</v>
      </c>
      <c r="BF573" s="163">
        <f>IF(N573="snížená",J573,0)</f>
        <v>0</v>
      </c>
      <c r="BG573" s="163">
        <f>IF(N573="zákl. přenesená",J573,0)</f>
        <v>0</v>
      </c>
      <c r="BH573" s="163">
        <f>IF(N573="sníž. přenesená",J573,0)</f>
        <v>0</v>
      </c>
      <c r="BI573" s="163">
        <f>IF(N573="nulová",J573,0)</f>
        <v>0</v>
      </c>
      <c r="BJ573" s="17" t="s">
        <v>79</v>
      </c>
      <c r="BK573" s="163">
        <f>ROUND(I573*H573,2)</f>
        <v>0</v>
      </c>
      <c r="BL573" s="17" t="s">
        <v>181</v>
      </c>
      <c r="BM573" s="162" t="s">
        <v>773</v>
      </c>
    </row>
    <row r="574" spans="1:65" s="15" customFormat="1">
      <c r="B574" s="181"/>
      <c r="D574" s="165" t="s">
        <v>183</v>
      </c>
      <c r="E574" s="182" t="s">
        <v>1</v>
      </c>
      <c r="F574" s="183" t="s">
        <v>269</v>
      </c>
      <c r="H574" s="182" t="s">
        <v>1</v>
      </c>
      <c r="I574" s="184"/>
      <c r="L574" s="181"/>
      <c r="M574" s="185"/>
      <c r="N574" s="186"/>
      <c r="O574" s="186"/>
      <c r="P574" s="186"/>
      <c r="Q574" s="186"/>
      <c r="R574" s="186"/>
      <c r="S574" s="186"/>
      <c r="T574" s="187"/>
      <c r="AT574" s="182" t="s">
        <v>183</v>
      </c>
      <c r="AU574" s="182" t="s">
        <v>81</v>
      </c>
      <c r="AV574" s="15" t="s">
        <v>79</v>
      </c>
      <c r="AW574" s="15" t="s">
        <v>29</v>
      </c>
      <c r="AX574" s="15" t="s">
        <v>72</v>
      </c>
      <c r="AY574" s="182" t="s">
        <v>175</v>
      </c>
    </row>
    <row r="575" spans="1:65" s="13" customFormat="1">
      <c r="B575" s="164"/>
      <c r="D575" s="165" t="s">
        <v>183</v>
      </c>
      <c r="E575" s="166" t="s">
        <v>1</v>
      </c>
      <c r="F575" s="167" t="s">
        <v>774</v>
      </c>
      <c r="H575" s="168">
        <v>1</v>
      </c>
      <c r="I575" s="169"/>
      <c r="L575" s="164"/>
      <c r="M575" s="170"/>
      <c r="N575" s="171"/>
      <c r="O575" s="171"/>
      <c r="P575" s="171"/>
      <c r="Q575" s="171"/>
      <c r="R575" s="171"/>
      <c r="S575" s="171"/>
      <c r="T575" s="172"/>
      <c r="AT575" s="166" t="s">
        <v>183</v>
      </c>
      <c r="AU575" s="166" t="s">
        <v>81</v>
      </c>
      <c r="AV575" s="13" t="s">
        <v>81</v>
      </c>
      <c r="AW575" s="13" t="s">
        <v>29</v>
      </c>
      <c r="AX575" s="13" t="s">
        <v>72</v>
      </c>
      <c r="AY575" s="166" t="s">
        <v>175</v>
      </c>
    </row>
    <row r="576" spans="1:65" s="13" customFormat="1">
      <c r="B576" s="164"/>
      <c r="D576" s="165" t="s">
        <v>183</v>
      </c>
      <c r="E576" s="166" t="s">
        <v>1</v>
      </c>
      <c r="F576" s="167" t="s">
        <v>775</v>
      </c>
      <c r="H576" s="168">
        <v>3</v>
      </c>
      <c r="I576" s="169"/>
      <c r="L576" s="164"/>
      <c r="M576" s="170"/>
      <c r="N576" s="171"/>
      <c r="O576" s="171"/>
      <c r="P576" s="171"/>
      <c r="Q576" s="171"/>
      <c r="R576" s="171"/>
      <c r="S576" s="171"/>
      <c r="T576" s="172"/>
      <c r="AT576" s="166" t="s">
        <v>183</v>
      </c>
      <c r="AU576" s="166" t="s">
        <v>81</v>
      </c>
      <c r="AV576" s="13" t="s">
        <v>81</v>
      </c>
      <c r="AW576" s="13" t="s">
        <v>29</v>
      </c>
      <c r="AX576" s="13" t="s">
        <v>72</v>
      </c>
      <c r="AY576" s="166" t="s">
        <v>175</v>
      </c>
    </row>
    <row r="577" spans="1:65" s="14" customFormat="1">
      <c r="B577" s="173"/>
      <c r="D577" s="165" t="s">
        <v>183</v>
      </c>
      <c r="E577" s="174" t="s">
        <v>1</v>
      </c>
      <c r="F577" s="175" t="s">
        <v>185</v>
      </c>
      <c r="H577" s="176">
        <v>4</v>
      </c>
      <c r="I577" s="177"/>
      <c r="L577" s="173"/>
      <c r="M577" s="178"/>
      <c r="N577" s="179"/>
      <c r="O577" s="179"/>
      <c r="P577" s="179"/>
      <c r="Q577" s="179"/>
      <c r="R577" s="179"/>
      <c r="S577" s="179"/>
      <c r="T577" s="180"/>
      <c r="AT577" s="174" t="s">
        <v>183</v>
      </c>
      <c r="AU577" s="174" t="s">
        <v>81</v>
      </c>
      <c r="AV577" s="14" t="s">
        <v>181</v>
      </c>
      <c r="AW577" s="14" t="s">
        <v>29</v>
      </c>
      <c r="AX577" s="14" t="s">
        <v>79</v>
      </c>
      <c r="AY577" s="174" t="s">
        <v>175</v>
      </c>
    </row>
    <row r="578" spans="1:65" s="2" customFormat="1" ht="21.75" customHeight="1">
      <c r="A578" s="32"/>
      <c r="B578" s="149"/>
      <c r="C578" s="150" t="s">
        <v>776</v>
      </c>
      <c r="D578" s="150" t="s">
        <v>177</v>
      </c>
      <c r="E578" s="151" t="s">
        <v>777</v>
      </c>
      <c r="F578" s="152" t="s">
        <v>778</v>
      </c>
      <c r="G578" s="153" t="s">
        <v>532</v>
      </c>
      <c r="H578" s="154">
        <v>34</v>
      </c>
      <c r="I578" s="155"/>
      <c r="J578" s="156">
        <f>ROUND(I578*H578,2)</f>
        <v>0</v>
      </c>
      <c r="K578" s="157"/>
      <c r="L578" s="33"/>
      <c r="M578" s="158" t="s">
        <v>1</v>
      </c>
      <c r="N578" s="159" t="s">
        <v>37</v>
      </c>
      <c r="O578" s="58"/>
      <c r="P578" s="160">
        <f>O578*H578</f>
        <v>0</v>
      </c>
      <c r="Q578" s="160">
        <v>2.4240000000000001E-2</v>
      </c>
      <c r="R578" s="160">
        <f>Q578*H578</f>
        <v>0.82416</v>
      </c>
      <c r="S578" s="160">
        <v>0</v>
      </c>
      <c r="T578" s="161">
        <f>S578*H578</f>
        <v>0</v>
      </c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R578" s="162" t="s">
        <v>181</v>
      </c>
      <c r="AT578" s="162" t="s">
        <v>177</v>
      </c>
      <c r="AU578" s="162" t="s">
        <v>81</v>
      </c>
      <c r="AY578" s="17" t="s">
        <v>175</v>
      </c>
      <c r="BE578" s="163">
        <f>IF(N578="základní",J578,0)</f>
        <v>0</v>
      </c>
      <c r="BF578" s="163">
        <f>IF(N578="snížená",J578,0)</f>
        <v>0</v>
      </c>
      <c r="BG578" s="163">
        <f>IF(N578="zákl. přenesená",J578,0)</f>
        <v>0</v>
      </c>
      <c r="BH578" s="163">
        <f>IF(N578="sníž. přenesená",J578,0)</f>
        <v>0</v>
      </c>
      <c r="BI578" s="163">
        <f>IF(N578="nulová",J578,0)</f>
        <v>0</v>
      </c>
      <c r="BJ578" s="17" t="s">
        <v>79</v>
      </c>
      <c r="BK578" s="163">
        <f>ROUND(I578*H578,2)</f>
        <v>0</v>
      </c>
      <c r="BL578" s="17" t="s">
        <v>181</v>
      </c>
      <c r="BM578" s="162" t="s">
        <v>779</v>
      </c>
    </row>
    <row r="579" spans="1:65" s="13" customFormat="1">
      <c r="B579" s="164"/>
      <c r="D579" s="165" t="s">
        <v>183</v>
      </c>
      <c r="E579" s="166" t="s">
        <v>1</v>
      </c>
      <c r="F579" s="167" t="s">
        <v>425</v>
      </c>
      <c r="H579" s="168">
        <v>34</v>
      </c>
      <c r="I579" s="169"/>
      <c r="L579" s="164"/>
      <c r="M579" s="170"/>
      <c r="N579" s="171"/>
      <c r="O579" s="171"/>
      <c r="P579" s="171"/>
      <c r="Q579" s="171"/>
      <c r="R579" s="171"/>
      <c r="S579" s="171"/>
      <c r="T579" s="172"/>
      <c r="AT579" s="166" t="s">
        <v>183</v>
      </c>
      <c r="AU579" s="166" t="s">
        <v>81</v>
      </c>
      <c r="AV579" s="13" t="s">
        <v>81</v>
      </c>
      <c r="AW579" s="13" t="s">
        <v>29</v>
      </c>
      <c r="AX579" s="13" t="s">
        <v>72</v>
      </c>
      <c r="AY579" s="166" t="s">
        <v>175</v>
      </c>
    </row>
    <row r="580" spans="1:65" s="14" customFormat="1">
      <c r="B580" s="173"/>
      <c r="D580" s="165" t="s">
        <v>183</v>
      </c>
      <c r="E580" s="174" t="s">
        <v>1</v>
      </c>
      <c r="F580" s="175" t="s">
        <v>185</v>
      </c>
      <c r="H580" s="176">
        <v>34</v>
      </c>
      <c r="I580" s="177"/>
      <c r="L580" s="173"/>
      <c r="M580" s="178"/>
      <c r="N580" s="179"/>
      <c r="O580" s="179"/>
      <c r="P580" s="179"/>
      <c r="Q580" s="179"/>
      <c r="R580" s="179"/>
      <c r="S580" s="179"/>
      <c r="T580" s="180"/>
      <c r="AT580" s="174" t="s">
        <v>183</v>
      </c>
      <c r="AU580" s="174" t="s">
        <v>81</v>
      </c>
      <c r="AV580" s="14" t="s">
        <v>181</v>
      </c>
      <c r="AW580" s="14" t="s">
        <v>29</v>
      </c>
      <c r="AX580" s="14" t="s">
        <v>79</v>
      </c>
      <c r="AY580" s="174" t="s">
        <v>175</v>
      </c>
    </row>
    <row r="581" spans="1:65" s="2" customFormat="1" ht="21.75" customHeight="1">
      <c r="A581" s="32"/>
      <c r="B581" s="149"/>
      <c r="C581" s="150" t="s">
        <v>780</v>
      </c>
      <c r="D581" s="150" t="s">
        <v>177</v>
      </c>
      <c r="E581" s="151" t="s">
        <v>781</v>
      </c>
      <c r="F581" s="152" t="s">
        <v>782</v>
      </c>
      <c r="G581" s="153" t="s">
        <v>532</v>
      </c>
      <c r="H581" s="154">
        <v>34</v>
      </c>
      <c r="I581" s="155"/>
      <c r="J581" s="156">
        <f>ROUND(I581*H581,2)</f>
        <v>0</v>
      </c>
      <c r="K581" s="157"/>
      <c r="L581" s="33"/>
      <c r="M581" s="158" t="s">
        <v>1</v>
      </c>
      <c r="N581" s="159" t="s">
        <v>37</v>
      </c>
      <c r="O581" s="58"/>
      <c r="P581" s="160">
        <f>O581*H581</f>
        <v>0</v>
      </c>
      <c r="Q581" s="160">
        <v>0</v>
      </c>
      <c r="R581" s="160">
        <f>Q581*H581</f>
        <v>0</v>
      </c>
      <c r="S581" s="160">
        <v>0</v>
      </c>
      <c r="T581" s="161">
        <f>S581*H581</f>
        <v>0</v>
      </c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R581" s="162" t="s">
        <v>181</v>
      </c>
      <c r="AT581" s="162" t="s">
        <v>177</v>
      </c>
      <c r="AU581" s="162" t="s">
        <v>81</v>
      </c>
      <c r="AY581" s="17" t="s">
        <v>175</v>
      </c>
      <c r="BE581" s="163">
        <f>IF(N581="základní",J581,0)</f>
        <v>0</v>
      </c>
      <c r="BF581" s="163">
        <f>IF(N581="snížená",J581,0)</f>
        <v>0</v>
      </c>
      <c r="BG581" s="163">
        <f>IF(N581="zákl. přenesená",J581,0)</f>
        <v>0</v>
      </c>
      <c r="BH581" s="163">
        <f>IF(N581="sníž. přenesená",J581,0)</f>
        <v>0</v>
      </c>
      <c r="BI581" s="163">
        <f>IF(N581="nulová",J581,0)</f>
        <v>0</v>
      </c>
      <c r="BJ581" s="17" t="s">
        <v>79</v>
      </c>
      <c r="BK581" s="163">
        <f>ROUND(I581*H581,2)</f>
        <v>0</v>
      </c>
      <c r="BL581" s="17" t="s">
        <v>181</v>
      </c>
      <c r="BM581" s="162" t="s">
        <v>783</v>
      </c>
    </row>
    <row r="582" spans="1:65" s="2" customFormat="1" ht="33" customHeight="1">
      <c r="A582" s="32"/>
      <c r="B582" s="149"/>
      <c r="C582" s="150" t="s">
        <v>784</v>
      </c>
      <c r="D582" s="150" t="s">
        <v>177</v>
      </c>
      <c r="E582" s="151" t="s">
        <v>785</v>
      </c>
      <c r="F582" s="152" t="s">
        <v>786</v>
      </c>
      <c r="G582" s="153" t="s">
        <v>532</v>
      </c>
      <c r="H582" s="154">
        <v>34</v>
      </c>
      <c r="I582" s="155"/>
      <c r="J582" s="156">
        <f>ROUND(I582*H582,2)</f>
        <v>0</v>
      </c>
      <c r="K582" s="157"/>
      <c r="L582" s="33"/>
      <c r="M582" s="158" t="s">
        <v>1</v>
      </c>
      <c r="N582" s="159" t="s">
        <v>37</v>
      </c>
      <c r="O582" s="58"/>
      <c r="P582" s="160">
        <f>O582*H582</f>
        <v>0</v>
      </c>
      <c r="Q582" s="160">
        <v>0.21007999999999999</v>
      </c>
      <c r="R582" s="160">
        <f>Q582*H582</f>
        <v>7.1427199999999997</v>
      </c>
      <c r="S582" s="160">
        <v>0</v>
      </c>
      <c r="T582" s="161">
        <f>S582*H582</f>
        <v>0</v>
      </c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R582" s="162" t="s">
        <v>181</v>
      </c>
      <c r="AT582" s="162" t="s">
        <v>177</v>
      </c>
      <c r="AU582" s="162" t="s">
        <v>81</v>
      </c>
      <c r="AY582" s="17" t="s">
        <v>175</v>
      </c>
      <c r="BE582" s="163">
        <f>IF(N582="základní",J582,0)</f>
        <v>0</v>
      </c>
      <c r="BF582" s="163">
        <f>IF(N582="snížená",J582,0)</f>
        <v>0</v>
      </c>
      <c r="BG582" s="163">
        <f>IF(N582="zákl. přenesená",J582,0)</f>
        <v>0</v>
      </c>
      <c r="BH582" s="163">
        <f>IF(N582="sníž. přenesená",J582,0)</f>
        <v>0</v>
      </c>
      <c r="BI582" s="163">
        <f>IF(N582="nulová",J582,0)</f>
        <v>0</v>
      </c>
      <c r="BJ582" s="17" t="s">
        <v>79</v>
      </c>
      <c r="BK582" s="163">
        <f>ROUND(I582*H582,2)</f>
        <v>0</v>
      </c>
      <c r="BL582" s="17" t="s">
        <v>181</v>
      </c>
      <c r="BM582" s="162" t="s">
        <v>787</v>
      </c>
    </row>
    <row r="583" spans="1:65" s="15" customFormat="1">
      <c r="B583" s="181"/>
      <c r="D583" s="165" t="s">
        <v>183</v>
      </c>
      <c r="E583" s="182" t="s">
        <v>1</v>
      </c>
      <c r="F583" s="183" t="s">
        <v>269</v>
      </c>
      <c r="H583" s="182" t="s">
        <v>1</v>
      </c>
      <c r="I583" s="184"/>
      <c r="L583" s="181"/>
      <c r="M583" s="185"/>
      <c r="N583" s="186"/>
      <c r="O583" s="186"/>
      <c r="P583" s="186"/>
      <c r="Q583" s="186"/>
      <c r="R583" s="186"/>
      <c r="S583" s="186"/>
      <c r="T583" s="187"/>
      <c r="AT583" s="182" t="s">
        <v>183</v>
      </c>
      <c r="AU583" s="182" t="s">
        <v>81</v>
      </c>
      <c r="AV583" s="15" t="s">
        <v>79</v>
      </c>
      <c r="AW583" s="15" t="s">
        <v>29</v>
      </c>
      <c r="AX583" s="15" t="s">
        <v>72</v>
      </c>
      <c r="AY583" s="182" t="s">
        <v>175</v>
      </c>
    </row>
    <row r="584" spans="1:65" s="13" customFormat="1">
      <c r="B584" s="164"/>
      <c r="D584" s="165" t="s">
        <v>183</v>
      </c>
      <c r="E584" s="166" t="s">
        <v>1</v>
      </c>
      <c r="F584" s="167" t="s">
        <v>759</v>
      </c>
      <c r="H584" s="168">
        <v>5</v>
      </c>
      <c r="I584" s="169"/>
      <c r="L584" s="164"/>
      <c r="M584" s="170"/>
      <c r="N584" s="171"/>
      <c r="O584" s="171"/>
      <c r="P584" s="171"/>
      <c r="Q584" s="171"/>
      <c r="R584" s="171"/>
      <c r="S584" s="171"/>
      <c r="T584" s="172"/>
      <c r="AT584" s="166" t="s">
        <v>183</v>
      </c>
      <c r="AU584" s="166" t="s">
        <v>81</v>
      </c>
      <c r="AV584" s="13" t="s">
        <v>81</v>
      </c>
      <c r="AW584" s="13" t="s">
        <v>29</v>
      </c>
      <c r="AX584" s="13" t="s">
        <v>72</v>
      </c>
      <c r="AY584" s="166" t="s">
        <v>175</v>
      </c>
    </row>
    <row r="585" spans="1:65" s="13" customFormat="1">
      <c r="B585" s="164"/>
      <c r="D585" s="165" t="s">
        <v>183</v>
      </c>
      <c r="E585" s="166" t="s">
        <v>1</v>
      </c>
      <c r="F585" s="167" t="s">
        <v>760</v>
      </c>
      <c r="H585" s="168">
        <v>6</v>
      </c>
      <c r="I585" s="169"/>
      <c r="L585" s="164"/>
      <c r="M585" s="170"/>
      <c r="N585" s="171"/>
      <c r="O585" s="171"/>
      <c r="P585" s="171"/>
      <c r="Q585" s="171"/>
      <c r="R585" s="171"/>
      <c r="S585" s="171"/>
      <c r="T585" s="172"/>
      <c r="AT585" s="166" t="s">
        <v>183</v>
      </c>
      <c r="AU585" s="166" t="s">
        <v>81</v>
      </c>
      <c r="AV585" s="13" t="s">
        <v>81</v>
      </c>
      <c r="AW585" s="13" t="s">
        <v>29</v>
      </c>
      <c r="AX585" s="13" t="s">
        <v>72</v>
      </c>
      <c r="AY585" s="166" t="s">
        <v>175</v>
      </c>
    </row>
    <row r="586" spans="1:65" s="13" customFormat="1">
      <c r="B586" s="164"/>
      <c r="D586" s="165" t="s">
        <v>183</v>
      </c>
      <c r="E586" s="166" t="s">
        <v>1</v>
      </c>
      <c r="F586" s="167" t="s">
        <v>761</v>
      </c>
      <c r="H586" s="168">
        <v>5</v>
      </c>
      <c r="I586" s="169"/>
      <c r="L586" s="164"/>
      <c r="M586" s="170"/>
      <c r="N586" s="171"/>
      <c r="O586" s="171"/>
      <c r="P586" s="171"/>
      <c r="Q586" s="171"/>
      <c r="R586" s="171"/>
      <c r="S586" s="171"/>
      <c r="T586" s="172"/>
      <c r="AT586" s="166" t="s">
        <v>183</v>
      </c>
      <c r="AU586" s="166" t="s">
        <v>81</v>
      </c>
      <c r="AV586" s="13" t="s">
        <v>81</v>
      </c>
      <c r="AW586" s="13" t="s">
        <v>29</v>
      </c>
      <c r="AX586" s="13" t="s">
        <v>72</v>
      </c>
      <c r="AY586" s="166" t="s">
        <v>175</v>
      </c>
    </row>
    <row r="587" spans="1:65" s="13" customFormat="1">
      <c r="B587" s="164"/>
      <c r="D587" s="165" t="s">
        <v>183</v>
      </c>
      <c r="E587" s="166" t="s">
        <v>1</v>
      </c>
      <c r="F587" s="167" t="s">
        <v>762</v>
      </c>
      <c r="H587" s="168">
        <v>3</v>
      </c>
      <c r="I587" s="169"/>
      <c r="L587" s="164"/>
      <c r="M587" s="170"/>
      <c r="N587" s="171"/>
      <c r="O587" s="171"/>
      <c r="P587" s="171"/>
      <c r="Q587" s="171"/>
      <c r="R587" s="171"/>
      <c r="S587" s="171"/>
      <c r="T587" s="172"/>
      <c r="AT587" s="166" t="s">
        <v>183</v>
      </c>
      <c r="AU587" s="166" t="s">
        <v>81</v>
      </c>
      <c r="AV587" s="13" t="s">
        <v>81</v>
      </c>
      <c r="AW587" s="13" t="s">
        <v>29</v>
      </c>
      <c r="AX587" s="13" t="s">
        <v>72</v>
      </c>
      <c r="AY587" s="166" t="s">
        <v>175</v>
      </c>
    </row>
    <row r="588" spans="1:65" s="13" customFormat="1">
      <c r="B588" s="164"/>
      <c r="D588" s="165" t="s">
        <v>183</v>
      </c>
      <c r="E588" s="166" t="s">
        <v>1</v>
      </c>
      <c r="F588" s="167" t="s">
        <v>763</v>
      </c>
      <c r="H588" s="168">
        <v>1</v>
      </c>
      <c r="I588" s="169"/>
      <c r="L588" s="164"/>
      <c r="M588" s="170"/>
      <c r="N588" s="171"/>
      <c r="O588" s="171"/>
      <c r="P588" s="171"/>
      <c r="Q588" s="171"/>
      <c r="R588" s="171"/>
      <c r="S588" s="171"/>
      <c r="T588" s="172"/>
      <c r="AT588" s="166" t="s">
        <v>183</v>
      </c>
      <c r="AU588" s="166" t="s">
        <v>81</v>
      </c>
      <c r="AV588" s="13" t="s">
        <v>81</v>
      </c>
      <c r="AW588" s="13" t="s">
        <v>29</v>
      </c>
      <c r="AX588" s="13" t="s">
        <v>72</v>
      </c>
      <c r="AY588" s="166" t="s">
        <v>175</v>
      </c>
    </row>
    <row r="589" spans="1:65" s="13" customFormat="1">
      <c r="B589" s="164"/>
      <c r="D589" s="165" t="s">
        <v>183</v>
      </c>
      <c r="E589" s="166" t="s">
        <v>1</v>
      </c>
      <c r="F589" s="167" t="s">
        <v>768</v>
      </c>
      <c r="H589" s="168">
        <v>7</v>
      </c>
      <c r="I589" s="169"/>
      <c r="L589" s="164"/>
      <c r="M589" s="170"/>
      <c r="N589" s="171"/>
      <c r="O589" s="171"/>
      <c r="P589" s="171"/>
      <c r="Q589" s="171"/>
      <c r="R589" s="171"/>
      <c r="S589" s="171"/>
      <c r="T589" s="172"/>
      <c r="AT589" s="166" t="s">
        <v>183</v>
      </c>
      <c r="AU589" s="166" t="s">
        <v>81</v>
      </c>
      <c r="AV589" s="13" t="s">
        <v>81</v>
      </c>
      <c r="AW589" s="13" t="s">
        <v>29</v>
      </c>
      <c r="AX589" s="13" t="s">
        <v>72</v>
      </c>
      <c r="AY589" s="166" t="s">
        <v>175</v>
      </c>
    </row>
    <row r="590" spans="1:65" s="13" customFormat="1">
      <c r="B590" s="164"/>
      <c r="D590" s="165" t="s">
        <v>183</v>
      </c>
      <c r="E590" s="166" t="s">
        <v>1</v>
      </c>
      <c r="F590" s="167" t="s">
        <v>769</v>
      </c>
      <c r="H590" s="168">
        <v>3</v>
      </c>
      <c r="I590" s="169"/>
      <c r="L590" s="164"/>
      <c r="M590" s="170"/>
      <c r="N590" s="171"/>
      <c r="O590" s="171"/>
      <c r="P590" s="171"/>
      <c r="Q590" s="171"/>
      <c r="R590" s="171"/>
      <c r="S590" s="171"/>
      <c r="T590" s="172"/>
      <c r="AT590" s="166" t="s">
        <v>183</v>
      </c>
      <c r="AU590" s="166" t="s">
        <v>81</v>
      </c>
      <c r="AV590" s="13" t="s">
        <v>81</v>
      </c>
      <c r="AW590" s="13" t="s">
        <v>29</v>
      </c>
      <c r="AX590" s="13" t="s">
        <v>72</v>
      </c>
      <c r="AY590" s="166" t="s">
        <v>175</v>
      </c>
    </row>
    <row r="591" spans="1:65" s="13" customFormat="1">
      <c r="B591" s="164"/>
      <c r="D591" s="165" t="s">
        <v>183</v>
      </c>
      <c r="E591" s="166" t="s">
        <v>1</v>
      </c>
      <c r="F591" s="167" t="s">
        <v>774</v>
      </c>
      <c r="H591" s="168">
        <v>1</v>
      </c>
      <c r="I591" s="169"/>
      <c r="L591" s="164"/>
      <c r="M591" s="170"/>
      <c r="N591" s="171"/>
      <c r="O591" s="171"/>
      <c r="P591" s="171"/>
      <c r="Q591" s="171"/>
      <c r="R591" s="171"/>
      <c r="S591" s="171"/>
      <c r="T591" s="172"/>
      <c r="AT591" s="166" t="s">
        <v>183</v>
      </c>
      <c r="AU591" s="166" t="s">
        <v>81</v>
      </c>
      <c r="AV591" s="13" t="s">
        <v>81</v>
      </c>
      <c r="AW591" s="13" t="s">
        <v>29</v>
      </c>
      <c r="AX591" s="13" t="s">
        <v>72</v>
      </c>
      <c r="AY591" s="166" t="s">
        <v>175</v>
      </c>
    </row>
    <row r="592" spans="1:65" s="13" customFormat="1">
      <c r="B592" s="164"/>
      <c r="D592" s="165" t="s">
        <v>183</v>
      </c>
      <c r="E592" s="166" t="s">
        <v>1</v>
      </c>
      <c r="F592" s="167" t="s">
        <v>775</v>
      </c>
      <c r="H592" s="168">
        <v>3</v>
      </c>
      <c r="I592" s="169"/>
      <c r="L592" s="164"/>
      <c r="M592" s="170"/>
      <c r="N592" s="171"/>
      <c r="O592" s="171"/>
      <c r="P592" s="171"/>
      <c r="Q592" s="171"/>
      <c r="R592" s="171"/>
      <c r="S592" s="171"/>
      <c r="T592" s="172"/>
      <c r="AT592" s="166" t="s">
        <v>183</v>
      </c>
      <c r="AU592" s="166" t="s">
        <v>81</v>
      </c>
      <c r="AV592" s="13" t="s">
        <v>81</v>
      </c>
      <c r="AW592" s="13" t="s">
        <v>29</v>
      </c>
      <c r="AX592" s="13" t="s">
        <v>72</v>
      </c>
      <c r="AY592" s="166" t="s">
        <v>175</v>
      </c>
    </row>
    <row r="593" spans="1:65" s="14" customFormat="1">
      <c r="B593" s="173"/>
      <c r="D593" s="165" t="s">
        <v>183</v>
      </c>
      <c r="E593" s="174" t="s">
        <v>1</v>
      </c>
      <c r="F593" s="175" t="s">
        <v>185</v>
      </c>
      <c r="H593" s="176">
        <v>34</v>
      </c>
      <c r="I593" s="177"/>
      <c r="L593" s="173"/>
      <c r="M593" s="178"/>
      <c r="N593" s="179"/>
      <c r="O593" s="179"/>
      <c r="P593" s="179"/>
      <c r="Q593" s="179"/>
      <c r="R593" s="179"/>
      <c r="S593" s="179"/>
      <c r="T593" s="180"/>
      <c r="AT593" s="174" t="s">
        <v>183</v>
      </c>
      <c r="AU593" s="174" t="s">
        <v>81</v>
      </c>
      <c r="AV593" s="14" t="s">
        <v>181</v>
      </c>
      <c r="AW593" s="14" t="s">
        <v>29</v>
      </c>
      <c r="AX593" s="14" t="s">
        <v>79</v>
      </c>
      <c r="AY593" s="174" t="s">
        <v>175</v>
      </c>
    </row>
    <row r="594" spans="1:65" s="2" customFormat="1" ht="44.25" customHeight="1">
      <c r="A594" s="32"/>
      <c r="B594" s="149"/>
      <c r="C594" s="150" t="s">
        <v>135</v>
      </c>
      <c r="D594" s="150" t="s">
        <v>177</v>
      </c>
      <c r="E594" s="151" t="s">
        <v>788</v>
      </c>
      <c r="F594" s="152" t="s">
        <v>789</v>
      </c>
      <c r="G594" s="153" t="s">
        <v>790</v>
      </c>
      <c r="H594" s="154">
        <v>1</v>
      </c>
      <c r="I594" s="155"/>
      <c r="J594" s="156">
        <f>ROUND(I594*H594,2)</f>
        <v>0</v>
      </c>
      <c r="K594" s="157"/>
      <c r="L594" s="33"/>
      <c r="M594" s="158" t="s">
        <v>1</v>
      </c>
      <c r="N594" s="159" t="s">
        <v>37</v>
      </c>
      <c r="O594" s="58"/>
      <c r="P594" s="160">
        <f>O594*H594</f>
        <v>0</v>
      </c>
      <c r="Q594" s="160">
        <v>0</v>
      </c>
      <c r="R594" s="160">
        <f>Q594*H594</f>
        <v>0</v>
      </c>
      <c r="S594" s="160">
        <v>0</v>
      </c>
      <c r="T594" s="161">
        <f>S594*H594</f>
        <v>0</v>
      </c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R594" s="162" t="s">
        <v>181</v>
      </c>
      <c r="AT594" s="162" t="s">
        <v>177</v>
      </c>
      <c r="AU594" s="162" t="s">
        <v>81</v>
      </c>
      <c r="AY594" s="17" t="s">
        <v>175</v>
      </c>
      <c r="BE594" s="163">
        <f>IF(N594="základní",J594,0)</f>
        <v>0</v>
      </c>
      <c r="BF594" s="163">
        <f>IF(N594="snížená",J594,0)</f>
        <v>0</v>
      </c>
      <c r="BG594" s="163">
        <f>IF(N594="zákl. přenesená",J594,0)</f>
        <v>0</v>
      </c>
      <c r="BH594" s="163">
        <f>IF(N594="sníž. přenesená",J594,0)</f>
        <v>0</v>
      </c>
      <c r="BI594" s="163">
        <f>IF(N594="nulová",J594,0)</f>
        <v>0</v>
      </c>
      <c r="BJ594" s="17" t="s">
        <v>79</v>
      </c>
      <c r="BK594" s="163">
        <f>ROUND(I594*H594,2)</f>
        <v>0</v>
      </c>
      <c r="BL594" s="17" t="s">
        <v>181</v>
      </c>
      <c r="BM594" s="162" t="s">
        <v>791</v>
      </c>
    </row>
    <row r="595" spans="1:65" s="15" customFormat="1">
      <c r="B595" s="181"/>
      <c r="D595" s="165" t="s">
        <v>183</v>
      </c>
      <c r="E595" s="182" t="s">
        <v>1</v>
      </c>
      <c r="F595" s="183" t="s">
        <v>792</v>
      </c>
      <c r="H595" s="182" t="s">
        <v>1</v>
      </c>
      <c r="I595" s="184"/>
      <c r="L595" s="181"/>
      <c r="M595" s="185"/>
      <c r="N595" s="186"/>
      <c r="O595" s="186"/>
      <c r="P595" s="186"/>
      <c r="Q595" s="186"/>
      <c r="R595" s="186"/>
      <c r="S595" s="186"/>
      <c r="T595" s="187"/>
      <c r="AT595" s="182" t="s">
        <v>183</v>
      </c>
      <c r="AU595" s="182" t="s">
        <v>81</v>
      </c>
      <c r="AV595" s="15" t="s">
        <v>79</v>
      </c>
      <c r="AW595" s="15" t="s">
        <v>29</v>
      </c>
      <c r="AX595" s="15" t="s">
        <v>72</v>
      </c>
      <c r="AY595" s="182" t="s">
        <v>175</v>
      </c>
    </row>
    <row r="596" spans="1:65" s="13" customFormat="1">
      <c r="B596" s="164"/>
      <c r="D596" s="165" t="s">
        <v>183</v>
      </c>
      <c r="E596" s="166" t="s">
        <v>1</v>
      </c>
      <c r="F596" s="167" t="s">
        <v>793</v>
      </c>
      <c r="H596" s="168">
        <v>1</v>
      </c>
      <c r="I596" s="169"/>
      <c r="L596" s="164"/>
      <c r="M596" s="170"/>
      <c r="N596" s="171"/>
      <c r="O596" s="171"/>
      <c r="P596" s="171"/>
      <c r="Q596" s="171"/>
      <c r="R596" s="171"/>
      <c r="S596" s="171"/>
      <c r="T596" s="172"/>
      <c r="AT596" s="166" t="s">
        <v>183</v>
      </c>
      <c r="AU596" s="166" t="s">
        <v>81</v>
      </c>
      <c r="AV596" s="13" t="s">
        <v>81</v>
      </c>
      <c r="AW596" s="13" t="s">
        <v>29</v>
      </c>
      <c r="AX596" s="13" t="s">
        <v>72</v>
      </c>
      <c r="AY596" s="166" t="s">
        <v>175</v>
      </c>
    </row>
    <row r="597" spans="1:65" s="14" customFormat="1">
      <c r="B597" s="173"/>
      <c r="D597" s="165" t="s">
        <v>183</v>
      </c>
      <c r="E597" s="174" t="s">
        <v>1</v>
      </c>
      <c r="F597" s="175" t="s">
        <v>185</v>
      </c>
      <c r="H597" s="176">
        <v>1</v>
      </c>
      <c r="I597" s="177"/>
      <c r="L597" s="173"/>
      <c r="M597" s="178"/>
      <c r="N597" s="179"/>
      <c r="O597" s="179"/>
      <c r="P597" s="179"/>
      <c r="Q597" s="179"/>
      <c r="R597" s="179"/>
      <c r="S597" s="179"/>
      <c r="T597" s="180"/>
      <c r="AT597" s="174" t="s">
        <v>183</v>
      </c>
      <c r="AU597" s="174" t="s">
        <v>81</v>
      </c>
      <c r="AV597" s="14" t="s">
        <v>181</v>
      </c>
      <c r="AW597" s="14" t="s">
        <v>29</v>
      </c>
      <c r="AX597" s="14" t="s">
        <v>79</v>
      </c>
      <c r="AY597" s="174" t="s">
        <v>175</v>
      </c>
    </row>
    <row r="598" spans="1:65" s="2" customFormat="1" ht="21.75" customHeight="1">
      <c r="A598" s="32"/>
      <c r="B598" s="149"/>
      <c r="C598" s="150" t="s">
        <v>794</v>
      </c>
      <c r="D598" s="150" t="s">
        <v>177</v>
      </c>
      <c r="E598" s="151" t="s">
        <v>795</v>
      </c>
      <c r="F598" s="152" t="s">
        <v>796</v>
      </c>
      <c r="G598" s="153" t="s">
        <v>532</v>
      </c>
      <c r="H598" s="154">
        <v>228</v>
      </c>
      <c r="I598" s="155"/>
      <c r="J598" s="156">
        <f>ROUND(I598*H598,2)</f>
        <v>0</v>
      </c>
      <c r="K598" s="157"/>
      <c r="L598" s="33"/>
      <c r="M598" s="158" t="s">
        <v>1</v>
      </c>
      <c r="N598" s="159" t="s">
        <v>37</v>
      </c>
      <c r="O598" s="58"/>
      <c r="P598" s="160">
        <f>O598*H598</f>
        <v>0</v>
      </c>
      <c r="Q598" s="160">
        <v>0.21734000000000001</v>
      </c>
      <c r="R598" s="160">
        <f>Q598*H598</f>
        <v>49.553519999999999</v>
      </c>
      <c r="S598" s="160">
        <v>0</v>
      </c>
      <c r="T598" s="161">
        <f>S598*H598</f>
        <v>0</v>
      </c>
      <c r="U598" s="32"/>
      <c r="V598" s="32"/>
      <c r="W598" s="32"/>
      <c r="X598" s="32"/>
      <c r="Y598" s="32"/>
      <c r="Z598" s="32"/>
      <c r="AA598" s="32"/>
      <c r="AB598" s="32"/>
      <c r="AC598" s="32"/>
      <c r="AD598" s="32"/>
      <c r="AE598" s="32"/>
      <c r="AR598" s="162" t="s">
        <v>181</v>
      </c>
      <c r="AT598" s="162" t="s">
        <v>177</v>
      </c>
      <c r="AU598" s="162" t="s">
        <v>81</v>
      </c>
      <c r="AY598" s="17" t="s">
        <v>175</v>
      </c>
      <c r="BE598" s="163">
        <f>IF(N598="základní",J598,0)</f>
        <v>0</v>
      </c>
      <c r="BF598" s="163">
        <f>IF(N598="snížená",J598,0)</f>
        <v>0</v>
      </c>
      <c r="BG598" s="163">
        <f>IF(N598="zákl. přenesená",J598,0)</f>
        <v>0</v>
      </c>
      <c r="BH598" s="163">
        <f>IF(N598="sníž. přenesená",J598,0)</f>
        <v>0</v>
      </c>
      <c r="BI598" s="163">
        <f>IF(N598="nulová",J598,0)</f>
        <v>0</v>
      </c>
      <c r="BJ598" s="17" t="s">
        <v>79</v>
      </c>
      <c r="BK598" s="163">
        <f>ROUND(I598*H598,2)</f>
        <v>0</v>
      </c>
      <c r="BL598" s="17" t="s">
        <v>181</v>
      </c>
      <c r="BM598" s="162" t="s">
        <v>797</v>
      </c>
    </row>
    <row r="599" spans="1:65" s="13" customFormat="1">
      <c r="B599" s="164"/>
      <c r="D599" s="165" t="s">
        <v>183</v>
      </c>
      <c r="E599" s="166" t="s">
        <v>1</v>
      </c>
      <c r="F599" s="167" t="s">
        <v>741</v>
      </c>
      <c r="H599" s="168">
        <v>228</v>
      </c>
      <c r="I599" s="169"/>
      <c r="L599" s="164"/>
      <c r="M599" s="170"/>
      <c r="N599" s="171"/>
      <c r="O599" s="171"/>
      <c r="P599" s="171"/>
      <c r="Q599" s="171"/>
      <c r="R599" s="171"/>
      <c r="S599" s="171"/>
      <c r="T599" s="172"/>
      <c r="AT599" s="166" t="s">
        <v>183</v>
      </c>
      <c r="AU599" s="166" t="s">
        <v>81</v>
      </c>
      <c r="AV599" s="13" t="s">
        <v>81</v>
      </c>
      <c r="AW599" s="13" t="s">
        <v>29</v>
      </c>
      <c r="AX599" s="13" t="s">
        <v>72</v>
      </c>
      <c r="AY599" s="166" t="s">
        <v>175</v>
      </c>
    </row>
    <row r="600" spans="1:65" s="14" customFormat="1">
      <c r="B600" s="173"/>
      <c r="D600" s="165" t="s">
        <v>183</v>
      </c>
      <c r="E600" s="174" t="s">
        <v>1</v>
      </c>
      <c r="F600" s="175" t="s">
        <v>185</v>
      </c>
      <c r="H600" s="176">
        <v>228</v>
      </c>
      <c r="I600" s="177"/>
      <c r="L600" s="173"/>
      <c r="M600" s="178"/>
      <c r="N600" s="179"/>
      <c r="O600" s="179"/>
      <c r="P600" s="179"/>
      <c r="Q600" s="179"/>
      <c r="R600" s="179"/>
      <c r="S600" s="179"/>
      <c r="T600" s="180"/>
      <c r="AT600" s="174" t="s">
        <v>183</v>
      </c>
      <c r="AU600" s="174" t="s">
        <v>81</v>
      </c>
      <c r="AV600" s="14" t="s">
        <v>181</v>
      </c>
      <c r="AW600" s="14" t="s">
        <v>29</v>
      </c>
      <c r="AX600" s="14" t="s">
        <v>79</v>
      </c>
      <c r="AY600" s="174" t="s">
        <v>175</v>
      </c>
    </row>
    <row r="601" spans="1:65" s="2" customFormat="1" ht="16.5" customHeight="1">
      <c r="A601" s="32"/>
      <c r="B601" s="149"/>
      <c r="C601" s="188" t="s">
        <v>798</v>
      </c>
      <c r="D601" s="188" t="s">
        <v>334</v>
      </c>
      <c r="E601" s="189" t="s">
        <v>799</v>
      </c>
      <c r="F601" s="190" t="s">
        <v>800</v>
      </c>
      <c r="G601" s="191" t="s">
        <v>532</v>
      </c>
      <c r="H601" s="192">
        <v>228</v>
      </c>
      <c r="I601" s="193"/>
      <c r="J601" s="194">
        <f>ROUND(I601*H601,2)</f>
        <v>0</v>
      </c>
      <c r="K601" s="195"/>
      <c r="L601" s="196"/>
      <c r="M601" s="197" t="s">
        <v>1</v>
      </c>
      <c r="N601" s="198" t="s">
        <v>37</v>
      </c>
      <c r="O601" s="58"/>
      <c r="P601" s="160">
        <f>O601*H601</f>
        <v>0</v>
      </c>
      <c r="Q601" s="160">
        <v>8.1000000000000003E-2</v>
      </c>
      <c r="R601" s="160">
        <f>Q601*H601</f>
        <v>18.468</v>
      </c>
      <c r="S601" s="160">
        <v>0</v>
      </c>
      <c r="T601" s="161">
        <f>S601*H601</f>
        <v>0</v>
      </c>
      <c r="U601" s="32"/>
      <c r="V601" s="32"/>
      <c r="W601" s="32"/>
      <c r="X601" s="32"/>
      <c r="Y601" s="32"/>
      <c r="Z601" s="32"/>
      <c r="AA601" s="32"/>
      <c r="AB601" s="32"/>
      <c r="AC601" s="32"/>
      <c r="AD601" s="32"/>
      <c r="AE601" s="32"/>
      <c r="AR601" s="162" t="s">
        <v>212</v>
      </c>
      <c r="AT601" s="162" t="s">
        <v>334</v>
      </c>
      <c r="AU601" s="162" t="s">
        <v>81</v>
      </c>
      <c r="AY601" s="17" t="s">
        <v>175</v>
      </c>
      <c r="BE601" s="163">
        <f>IF(N601="základní",J601,0)</f>
        <v>0</v>
      </c>
      <c r="BF601" s="163">
        <f>IF(N601="snížená",J601,0)</f>
        <v>0</v>
      </c>
      <c r="BG601" s="163">
        <f>IF(N601="zákl. přenesená",J601,0)</f>
        <v>0</v>
      </c>
      <c r="BH601" s="163">
        <f>IF(N601="sníž. přenesená",J601,0)</f>
        <v>0</v>
      </c>
      <c r="BI601" s="163">
        <f>IF(N601="nulová",J601,0)</f>
        <v>0</v>
      </c>
      <c r="BJ601" s="17" t="s">
        <v>79</v>
      </c>
      <c r="BK601" s="163">
        <f>ROUND(I601*H601,2)</f>
        <v>0</v>
      </c>
      <c r="BL601" s="17" t="s">
        <v>181</v>
      </c>
      <c r="BM601" s="162" t="s">
        <v>801</v>
      </c>
    </row>
    <row r="602" spans="1:65" s="2" customFormat="1" ht="21.75" customHeight="1">
      <c r="A602" s="32"/>
      <c r="B602" s="149"/>
      <c r="C602" s="150" t="s">
        <v>802</v>
      </c>
      <c r="D602" s="150" t="s">
        <v>177</v>
      </c>
      <c r="E602" s="151" t="s">
        <v>803</v>
      </c>
      <c r="F602" s="152" t="s">
        <v>804</v>
      </c>
      <c r="G602" s="153" t="s">
        <v>532</v>
      </c>
      <c r="H602" s="154">
        <v>69</v>
      </c>
      <c r="I602" s="155"/>
      <c r="J602" s="156">
        <f>ROUND(I602*H602,2)</f>
        <v>0</v>
      </c>
      <c r="K602" s="157"/>
      <c r="L602" s="33"/>
      <c r="M602" s="158" t="s">
        <v>1</v>
      </c>
      <c r="N602" s="159" t="s">
        <v>37</v>
      </c>
      <c r="O602" s="58"/>
      <c r="P602" s="160">
        <f>O602*H602</f>
        <v>0</v>
      </c>
      <c r="Q602" s="160">
        <v>4.0000000000000002E-4</v>
      </c>
      <c r="R602" s="160">
        <f>Q602*H602</f>
        <v>2.7600000000000003E-2</v>
      </c>
      <c r="S602" s="160">
        <v>0</v>
      </c>
      <c r="T602" s="161">
        <f>S602*H602</f>
        <v>0</v>
      </c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R602" s="162" t="s">
        <v>181</v>
      </c>
      <c r="AT602" s="162" t="s">
        <v>177</v>
      </c>
      <c r="AU602" s="162" t="s">
        <v>81</v>
      </c>
      <c r="AY602" s="17" t="s">
        <v>175</v>
      </c>
      <c r="BE602" s="163">
        <f>IF(N602="základní",J602,0)</f>
        <v>0</v>
      </c>
      <c r="BF602" s="163">
        <f>IF(N602="snížená",J602,0)</f>
        <v>0</v>
      </c>
      <c r="BG602" s="163">
        <f>IF(N602="zákl. přenesená",J602,0)</f>
        <v>0</v>
      </c>
      <c r="BH602" s="163">
        <f>IF(N602="sníž. přenesená",J602,0)</f>
        <v>0</v>
      </c>
      <c r="BI602" s="163">
        <f>IF(N602="nulová",J602,0)</f>
        <v>0</v>
      </c>
      <c r="BJ602" s="17" t="s">
        <v>79</v>
      </c>
      <c r="BK602" s="163">
        <f>ROUND(I602*H602,2)</f>
        <v>0</v>
      </c>
      <c r="BL602" s="17" t="s">
        <v>181</v>
      </c>
      <c r="BM602" s="162" t="s">
        <v>805</v>
      </c>
    </row>
    <row r="603" spans="1:65" s="15" customFormat="1">
      <c r="B603" s="181"/>
      <c r="D603" s="165" t="s">
        <v>183</v>
      </c>
      <c r="E603" s="182" t="s">
        <v>1</v>
      </c>
      <c r="F603" s="183" t="s">
        <v>269</v>
      </c>
      <c r="H603" s="182" t="s">
        <v>1</v>
      </c>
      <c r="I603" s="184"/>
      <c r="L603" s="181"/>
      <c r="M603" s="185"/>
      <c r="N603" s="186"/>
      <c r="O603" s="186"/>
      <c r="P603" s="186"/>
      <c r="Q603" s="186"/>
      <c r="R603" s="186"/>
      <c r="S603" s="186"/>
      <c r="T603" s="187"/>
      <c r="AT603" s="182" t="s">
        <v>183</v>
      </c>
      <c r="AU603" s="182" t="s">
        <v>81</v>
      </c>
      <c r="AV603" s="15" t="s">
        <v>79</v>
      </c>
      <c r="AW603" s="15" t="s">
        <v>29</v>
      </c>
      <c r="AX603" s="15" t="s">
        <v>72</v>
      </c>
      <c r="AY603" s="182" t="s">
        <v>175</v>
      </c>
    </row>
    <row r="604" spans="1:65" s="15" customFormat="1">
      <c r="B604" s="181"/>
      <c r="D604" s="165" t="s">
        <v>183</v>
      </c>
      <c r="E604" s="182" t="s">
        <v>1</v>
      </c>
      <c r="F604" s="183" t="s">
        <v>342</v>
      </c>
      <c r="H604" s="182" t="s">
        <v>1</v>
      </c>
      <c r="I604" s="184"/>
      <c r="L604" s="181"/>
      <c r="M604" s="185"/>
      <c r="N604" s="186"/>
      <c r="O604" s="186"/>
      <c r="P604" s="186"/>
      <c r="Q604" s="186"/>
      <c r="R604" s="186"/>
      <c r="S604" s="186"/>
      <c r="T604" s="187"/>
      <c r="AT604" s="182" t="s">
        <v>183</v>
      </c>
      <c r="AU604" s="182" t="s">
        <v>81</v>
      </c>
      <c r="AV604" s="15" t="s">
        <v>79</v>
      </c>
      <c r="AW604" s="15" t="s">
        <v>29</v>
      </c>
      <c r="AX604" s="15" t="s">
        <v>72</v>
      </c>
      <c r="AY604" s="182" t="s">
        <v>175</v>
      </c>
    </row>
    <row r="605" spans="1:65" s="13" customFormat="1">
      <c r="B605" s="164"/>
      <c r="D605" s="165" t="s">
        <v>183</v>
      </c>
      <c r="E605" s="166" t="s">
        <v>1</v>
      </c>
      <c r="F605" s="167" t="s">
        <v>806</v>
      </c>
      <c r="H605" s="168">
        <v>37</v>
      </c>
      <c r="I605" s="169"/>
      <c r="L605" s="164"/>
      <c r="M605" s="170"/>
      <c r="N605" s="171"/>
      <c r="O605" s="171"/>
      <c r="P605" s="171"/>
      <c r="Q605" s="171"/>
      <c r="R605" s="171"/>
      <c r="S605" s="171"/>
      <c r="T605" s="172"/>
      <c r="AT605" s="166" t="s">
        <v>183</v>
      </c>
      <c r="AU605" s="166" t="s">
        <v>81</v>
      </c>
      <c r="AV605" s="13" t="s">
        <v>81</v>
      </c>
      <c r="AW605" s="13" t="s">
        <v>29</v>
      </c>
      <c r="AX605" s="13" t="s">
        <v>72</v>
      </c>
      <c r="AY605" s="166" t="s">
        <v>175</v>
      </c>
    </row>
    <row r="606" spans="1:65" s="15" customFormat="1">
      <c r="B606" s="181"/>
      <c r="D606" s="165" t="s">
        <v>183</v>
      </c>
      <c r="E606" s="182" t="s">
        <v>1</v>
      </c>
      <c r="F606" s="183" t="s">
        <v>344</v>
      </c>
      <c r="H606" s="182" t="s">
        <v>1</v>
      </c>
      <c r="I606" s="184"/>
      <c r="L606" s="181"/>
      <c r="M606" s="185"/>
      <c r="N606" s="186"/>
      <c r="O606" s="186"/>
      <c r="P606" s="186"/>
      <c r="Q606" s="186"/>
      <c r="R606" s="186"/>
      <c r="S606" s="186"/>
      <c r="T606" s="187"/>
      <c r="AT606" s="182" t="s">
        <v>183</v>
      </c>
      <c r="AU606" s="182" t="s">
        <v>81</v>
      </c>
      <c r="AV606" s="15" t="s">
        <v>79</v>
      </c>
      <c r="AW606" s="15" t="s">
        <v>29</v>
      </c>
      <c r="AX606" s="15" t="s">
        <v>72</v>
      </c>
      <c r="AY606" s="182" t="s">
        <v>175</v>
      </c>
    </row>
    <row r="607" spans="1:65" s="13" customFormat="1">
      <c r="B607" s="164"/>
      <c r="D607" s="165" t="s">
        <v>183</v>
      </c>
      <c r="E607" s="166" t="s">
        <v>1</v>
      </c>
      <c r="F607" s="167" t="s">
        <v>807</v>
      </c>
      <c r="H607" s="168">
        <v>32</v>
      </c>
      <c r="I607" s="169"/>
      <c r="L607" s="164"/>
      <c r="M607" s="170"/>
      <c r="N607" s="171"/>
      <c r="O607" s="171"/>
      <c r="P607" s="171"/>
      <c r="Q607" s="171"/>
      <c r="R607" s="171"/>
      <c r="S607" s="171"/>
      <c r="T607" s="172"/>
      <c r="AT607" s="166" t="s">
        <v>183</v>
      </c>
      <c r="AU607" s="166" t="s">
        <v>81</v>
      </c>
      <c r="AV607" s="13" t="s">
        <v>81</v>
      </c>
      <c r="AW607" s="13" t="s">
        <v>29</v>
      </c>
      <c r="AX607" s="13" t="s">
        <v>72</v>
      </c>
      <c r="AY607" s="166" t="s">
        <v>175</v>
      </c>
    </row>
    <row r="608" spans="1:65" s="14" customFormat="1">
      <c r="B608" s="173"/>
      <c r="D608" s="165" t="s">
        <v>183</v>
      </c>
      <c r="E608" s="174" t="s">
        <v>1</v>
      </c>
      <c r="F608" s="175" t="s">
        <v>185</v>
      </c>
      <c r="H608" s="176">
        <v>69</v>
      </c>
      <c r="I608" s="177"/>
      <c r="L608" s="173"/>
      <c r="M608" s="178"/>
      <c r="N608" s="179"/>
      <c r="O608" s="179"/>
      <c r="P608" s="179"/>
      <c r="Q608" s="179"/>
      <c r="R608" s="179"/>
      <c r="S608" s="179"/>
      <c r="T608" s="180"/>
      <c r="AT608" s="174" t="s">
        <v>183</v>
      </c>
      <c r="AU608" s="174" t="s">
        <v>81</v>
      </c>
      <c r="AV608" s="14" t="s">
        <v>181</v>
      </c>
      <c r="AW608" s="14" t="s">
        <v>29</v>
      </c>
      <c r="AX608" s="14" t="s">
        <v>79</v>
      </c>
      <c r="AY608" s="174" t="s">
        <v>175</v>
      </c>
    </row>
    <row r="609" spans="1:65" s="2" customFormat="1" ht="21.75" customHeight="1">
      <c r="A609" s="32"/>
      <c r="B609" s="149"/>
      <c r="C609" s="150" t="s">
        <v>808</v>
      </c>
      <c r="D609" s="150" t="s">
        <v>177</v>
      </c>
      <c r="E609" s="151" t="s">
        <v>809</v>
      </c>
      <c r="F609" s="152" t="s">
        <v>810</v>
      </c>
      <c r="G609" s="153" t="s">
        <v>532</v>
      </c>
      <c r="H609" s="154">
        <v>6</v>
      </c>
      <c r="I609" s="155"/>
      <c r="J609" s="156">
        <f>ROUND(I609*H609,2)</f>
        <v>0</v>
      </c>
      <c r="K609" s="157"/>
      <c r="L609" s="33"/>
      <c r="M609" s="158" t="s">
        <v>1</v>
      </c>
      <c r="N609" s="159" t="s">
        <v>37</v>
      </c>
      <c r="O609" s="58"/>
      <c r="P609" s="160">
        <f>O609*H609</f>
        <v>0</v>
      </c>
      <c r="Q609" s="160">
        <v>2.66E-3</v>
      </c>
      <c r="R609" s="160">
        <f>Q609*H609</f>
        <v>1.5960000000000002E-2</v>
      </c>
      <c r="S609" s="160">
        <v>0</v>
      </c>
      <c r="T609" s="161">
        <f>S609*H609</f>
        <v>0</v>
      </c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R609" s="162" t="s">
        <v>181</v>
      </c>
      <c r="AT609" s="162" t="s">
        <v>177</v>
      </c>
      <c r="AU609" s="162" t="s">
        <v>81</v>
      </c>
      <c r="AY609" s="17" t="s">
        <v>175</v>
      </c>
      <c r="BE609" s="163">
        <f>IF(N609="základní",J609,0)</f>
        <v>0</v>
      </c>
      <c r="BF609" s="163">
        <f>IF(N609="snížená",J609,0)</f>
        <v>0</v>
      </c>
      <c r="BG609" s="163">
        <f>IF(N609="zákl. přenesená",J609,0)</f>
        <v>0</v>
      </c>
      <c r="BH609" s="163">
        <f>IF(N609="sníž. přenesená",J609,0)</f>
        <v>0</v>
      </c>
      <c r="BI609" s="163">
        <f>IF(N609="nulová",J609,0)</f>
        <v>0</v>
      </c>
      <c r="BJ609" s="17" t="s">
        <v>79</v>
      </c>
      <c r="BK609" s="163">
        <f>ROUND(I609*H609,2)</f>
        <v>0</v>
      </c>
      <c r="BL609" s="17" t="s">
        <v>181</v>
      </c>
      <c r="BM609" s="162" t="s">
        <v>811</v>
      </c>
    </row>
    <row r="610" spans="1:65" s="12" customFormat="1" ht="22.9" customHeight="1">
      <c r="B610" s="136"/>
      <c r="D610" s="137" t="s">
        <v>71</v>
      </c>
      <c r="E610" s="147" t="s">
        <v>217</v>
      </c>
      <c r="F610" s="147" t="s">
        <v>812</v>
      </c>
      <c r="I610" s="139"/>
      <c r="J610" s="148">
        <f>BK610</f>
        <v>0</v>
      </c>
      <c r="L610" s="136"/>
      <c r="M610" s="141"/>
      <c r="N610" s="142"/>
      <c r="O610" s="142"/>
      <c r="P610" s="143">
        <f>SUM(P611:P619)</f>
        <v>0</v>
      </c>
      <c r="Q610" s="142"/>
      <c r="R610" s="143">
        <f>SUM(R611:R619)</f>
        <v>0.34240000000000004</v>
      </c>
      <c r="S610" s="142"/>
      <c r="T610" s="144">
        <f>SUM(T611:T619)</f>
        <v>0</v>
      </c>
      <c r="AR610" s="137" t="s">
        <v>79</v>
      </c>
      <c r="AT610" s="145" t="s">
        <v>71</v>
      </c>
      <c r="AU610" s="145" t="s">
        <v>79</v>
      </c>
      <c r="AY610" s="137" t="s">
        <v>175</v>
      </c>
      <c r="BK610" s="146">
        <f>SUM(BK611:BK619)</f>
        <v>0</v>
      </c>
    </row>
    <row r="611" spans="1:65" s="2" customFormat="1" ht="21.75" customHeight="1">
      <c r="A611" s="32"/>
      <c r="B611" s="149"/>
      <c r="C611" s="150" t="s">
        <v>813</v>
      </c>
      <c r="D611" s="150" t="s">
        <v>177</v>
      </c>
      <c r="E611" s="151" t="s">
        <v>814</v>
      </c>
      <c r="F611" s="152" t="s">
        <v>815</v>
      </c>
      <c r="G611" s="153" t="s">
        <v>241</v>
      </c>
      <c r="H611" s="154">
        <v>6848</v>
      </c>
      <c r="I611" s="155"/>
      <c r="J611" s="156">
        <f>ROUND(I611*H611,2)</f>
        <v>0</v>
      </c>
      <c r="K611" s="157"/>
      <c r="L611" s="33"/>
      <c r="M611" s="158" t="s">
        <v>1</v>
      </c>
      <c r="N611" s="159" t="s">
        <v>37</v>
      </c>
      <c r="O611" s="58"/>
      <c r="P611" s="160">
        <f>O611*H611</f>
        <v>0</v>
      </c>
      <c r="Q611" s="160">
        <v>0</v>
      </c>
      <c r="R611" s="160">
        <f>Q611*H611</f>
        <v>0</v>
      </c>
      <c r="S611" s="160">
        <v>0</v>
      </c>
      <c r="T611" s="161">
        <f>S611*H611</f>
        <v>0</v>
      </c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R611" s="162" t="s">
        <v>181</v>
      </c>
      <c r="AT611" s="162" t="s">
        <v>177</v>
      </c>
      <c r="AU611" s="162" t="s">
        <v>81</v>
      </c>
      <c r="AY611" s="17" t="s">
        <v>175</v>
      </c>
      <c r="BE611" s="163">
        <f>IF(N611="základní",J611,0)</f>
        <v>0</v>
      </c>
      <c r="BF611" s="163">
        <f>IF(N611="snížená",J611,0)</f>
        <v>0</v>
      </c>
      <c r="BG611" s="163">
        <f>IF(N611="zákl. přenesená",J611,0)</f>
        <v>0</v>
      </c>
      <c r="BH611" s="163">
        <f>IF(N611="sníž. přenesená",J611,0)</f>
        <v>0</v>
      </c>
      <c r="BI611" s="163">
        <f>IF(N611="nulová",J611,0)</f>
        <v>0</v>
      </c>
      <c r="BJ611" s="17" t="s">
        <v>79</v>
      </c>
      <c r="BK611" s="163">
        <f>ROUND(I611*H611,2)</f>
        <v>0</v>
      </c>
      <c r="BL611" s="17" t="s">
        <v>181</v>
      </c>
      <c r="BM611" s="162" t="s">
        <v>816</v>
      </c>
    </row>
    <row r="612" spans="1:65" s="13" customFormat="1">
      <c r="B612" s="164"/>
      <c r="D612" s="165" t="s">
        <v>183</v>
      </c>
      <c r="E612" s="166" t="s">
        <v>1</v>
      </c>
      <c r="F612" s="167" t="s">
        <v>817</v>
      </c>
      <c r="H612" s="168">
        <v>6848</v>
      </c>
      <c r="I612" s="169"/>
      <c r="L612" s="164"/>
      <c r="M612" s="170"/>
      <c r="N612" s="171"/>
      <c r="O612" s="171"/>
      <c r="P612" s="171"/>
      <c r="Q612" s="171"/>
      <c r="R612" s="171"/>
      <c r="S612" s="171"/>
      <c r="T612" s="172"/>
      <c r="AT612" s="166" t="s">
        <v>183</v>
      </c>
      <c r="AU612" s="166" t="s">
        <v>81</v>
      </c>
      <c r="AV612" s="13" t="s">
        <v>81</v>
      </c>
      <c r="AW612" s="13" t="s">
        <v>29</v>
      </c>
      <c r="AX612" s="13" t="s">
        <v>72</v>
      </c>
      <c r="AY612" s="166" t="s">
        <v>175</v>
      </c>
    </row>
    <row r="613" spans="1:65" s="14" customFormat="1">
      <c r="B613" s="173"/>
      <c r="D613" s="165" t="s">
        <v>183</v>
      </c>
      <c r="E613" s="174" t="s">
        <v>1</v>
      </c>
      <c r="F613" s="175" t="s">
        <v>185</v>
      </c>
      <c r="H613" s="176">
        <v>6848</v>
      </c>
      <c r="I613" s="177"/>
      <c r="L613" s="173"/>
      <c r="M613" s="178"/>
      <c r="N613" s="179"/>
      <c r="O613" s="179"/>
      <c r="P613" s="179"/>
      <c r="Q613" s="179"/>
      <c r="R613" s="179"/>
      <c r="S613" s="179"/>
      <c r="T613" s="180"/>
      <c r="AT613" s="174" t="s">
        <v>183</v>
      </c>
      <c r="AU613" s="174" t="s">
        <v>81</v>
      </c>
      <c r="AV613" s="14" t="s">
        <v>181</v>
      </c>
      <c r="AW613" s="14" t="s">
        <v>29</v>
      </c>
      <c r="AX613" s="14" t="s">
        <v>79</v>
      </c>
      <c r="AY613" s="174" t="s">
        <v>175</v>
      </c>
    </row>
    <row r="614" spans="1:65" s="2" customFormat="1" ht="21.75" customHeight="1">
      <c r="A614" s="32"/>
      <c r="B614" s="149"/>
      <c r="C614" s="150" t="s">
        <v>818</v>
      </c>
      <c r="D614" s="150" t="s">
        <v>177</v>
      </c>
      <c r="E614" s="151" t="s">
        <v>819</v>
      </c>
      <c r="F614" s="152" t="s">
        <v>820</v>
      </c>
      <c r="G614" s="153" t="s">
        <v>241</v>
      </c>
      <c r="H614" s="154">
        <v>6848</v>
      </c>
      <c r="I614" s="155"/>
      <c r="J614" s="156">
        <f>ROUND(I614*H614,2)</f>
        <v>0</v>
      </c>
      <c r="K614" s="157"/>
      <c r="L614" s="33"/>
      <c r="M614" s="158" t="s">
        <v>1</v>
      </c>
      <c r="N614" s="159" t="s">
        <v>37</v>
      </c>
      <c r="O614" s="58"/>
      <c r="P614" s="160">
        <f>O614*H614</f>
        <v>0</v>
      </c>
      <c r="Q614" s="160">
        <v>5.0000000000000002E-5</v>
      </c>
      <c r="R614" s="160">
        <f>Q614*H614</f>
        <v>0.34240000000000004</v>
      </c>
      <c r="S614" s="160">
        <v>0</v>
      </c>
      <c r="T614" s="161">
        <f>S614*H614</f>
        <v>0</v>
      </c>
      <c r="U614" s="32"/>
      <c r="V614" s="32"/>
      <c r="W614" s="32"/>
      <c r="X614" s="32"/>
      <c r="Y614" s="32"/>
      <c r="Z614" s="32"/>
      <c r="AA614" s="32"/>
      <c r="AB614" s="32"/>
      <c r="AC614" s="32"/>
      <c r="AD614" s="32"/>
      <c r="AE614" s="32"/>
      <c r="AR614" s="162" t="s">
        <v>181</v>
      </c>
      <c r="AT614" s="162" t="s">
        <v>177</v>
      </c>
      <c r="AU614" s="162" t="s">
        <v>81</v>
      </c>
      <c r="AY614" s="17" t="s">
        <v>175</v>
      </c>
      <c r="BE614" s="163">
        <f>IF(N614="základní",J614,0)</f>
        <v>0</v>
      </c>
      <c r="BF614" s="163">
        <f>IF(N614="snížená",J614,0)</f>
        <v>0</v>
      </c>
      <c r="BG614" s="163">
        <f>IF(N614="zákl. přenesená",J614,0)</f>
        <v>0</v>
      </c>
      <c r="BH614" s="163">
        <f>IF(N614="sníž. přenesená",J614,0)</f>
        <v>0</v>
      </c>
      <c r="BI614" s="163">
        <f>IF(N614="nulová",J614,0)</f>
        <v>0</v>
      </c>
      <c r="BJ614" s="17" t="s">
        <v>79</v>
      </c>
      <c r="BK614" s="163">
        <f>ROUND(I614*H614,2)</f>
        <v>0</v>
      </c>
      <c r="BL614" s="17" t="s">
        <v>181</v>
      </c>
      <c r="BM614" s="162" t="s">
        <v>821</v>
      </c>
    </row>
    <row r="615" spans="1:65" s="13" customFormat="1">
      <c r="B615" s="164"/>
      <c r="D615" s="165" t="s">
        <v>183</v>
      </c>
      <c r="E615" s="166" t="s">
        <v>1</v>
      </c>
      <c r="F615" s="167" t="s">
        <v>817</v>
      </c>
      <c r="H615" s="168">
        <v>6848</v>
      </c>
      <c r="I615" s="169"/>
      <c r="L615" s="164"/>
      <c r="M615" s="170"/>
      <c r="N615" s="171"/>
      <c r="O615" s="171"/>
      <c r="P615" s="171"/>
      <c r="Q615" s="171"/>
      <c r="R615" s="171"/>
      <c r="S615" s="171"/>
      <c r="T615" s="172"/>
      <c r="AT615" s="166" t="s">
        <v>183</v>
      </c>
      <c r="AU615" s="166" t="s">
        <v>81</v>
      </c>
      <c r="AV615" s="13" t="s">
        <v>81</v>
      </c>
      <c r="AW615" s="13" t="s">
        <v>29</v>
      </c>
      <c r="AX615" s="13" t="s">
        <v>72</v>
      </c>
      <c r="AY615" s="166" t="s">
        <v>175</v>
      </c>
    </row>
    <row r="616" spans="1:65" s="14" customFormat="1">
      <c r="B616" s="173"/>
      <c r="D616" s="165" t="s">
        <v>183</v>
      </c>
      <c r="E616" s="174" t="s">
        <v>1</v>
      </c>
      <c r="F616" s="175" t="s">
        <v>185</v>
      </c>
      <c r="H616" s="176">
        <v>6848</v>
      </c>
      <c r="I616" s="177"/>
      <c r="L616" s="173"/>
      <c r="M616" s="178"/>
      <c r="N616" s="179"/>
      <c r="O616" s="179"/>
      <c r="P616" s="179"/>
      <c r="Q616" s="179"/>
      <c r="R616" s="179"/>
      <c r="S616" s="179"/>
      <c r="T616" s="180"/>
      <c r="AT616" s="174" t="s">
        <v>183</v>
      </c>
      <c r="AU616" s="174" t="s">
        <v>81</v>
      </c>
      <c r="AV616" s="14" t="s">
        <v>181</v>
      </c>
      <c r="AW616" s="14" t="s">
        <v>29</v>
      </c>
      <c r="AX616" s="14" t="s">
        <v>79</v>
      </c>
      <c r="AY616" s="174" t="s">
        <v>175</v>
      </c>
    </row>
    <row r="617" spans="1:65" s="2" customFormat="1" ht="16.5" customHeight="1">
      <c r="A617" s="32"/>
      <c r="B617" s="149"/>
      <c r="C617" s="150" t="s">
        <v>822</v>
      </c>
      <c r="D617" s="150" t="s">
        <v>177</v>
      </c>
      <c r="E617" s="151" t="s">
        <v>823</v>
      </c>
      <c r="F617" s="152" t="s">
        <v>824</v>
      </c>
      <c r="G617" s="153" t="s">
        <v>241</v>
      </c>
      <c r="H617" s="154">
        <v>6848</v>
      </c>
      <c r="I617" s="155"/>
      <c r="J617" s="156">
        <f>ROUND(I617*H617,2)</f>
        <v>0</v>
      </c>
      <c r="K617" s="157"/>
      <c r="L617" s="33"/>
      <c r="M617" s="158" t="s">
        <v>1</v>
      </c>
      <c r="N617" s="159" t="s">
        <v>37</v>
      </c>
      <c r="O617" s="58"/>
      <c r="P617" s="160">
        <f>O617*H617</f>
        <v>0</v>
      </c>
      <c r="Q617" s="160">
        <v>0</v>
      </c>
      <c r="R617" s="160">
        <f>Q617*H617</f>
        <v>0</v>
      </c>
      <c r="S617" s="160">
        <v>0</v>
      </c>
      <c r="T617" s="161">
        <f>S617*H617</f>
        <v>0</v>
      </c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R617" s="162" t="s">
        <v>181</v>
      </c>
      <c r="AT617" s="162" t="s">
        <v>177</v>
      </c>
      <c r="AU617" s="162" t="s">
        <v>81</v>
      </c>
      <c r="AY617" s="17" t="s">
        <v>175</v>
      </c>
      <c r="BE617" s="163">
        <f>IF(N617="základní",J617,0)</f>
        <v>0</v>
      </c>
      <c r="BF617" s="163">
        <f>IF(N617="snížená",J617,0)</f>
        <v>0</v>
      </c>
      <c r="BG617" s="163">
        <f>IF(N617="zákl. přenesená",J617,0)</f>
        <v>0</v>
      </c>
      <c r="BH617" s="163">
        <f>IF(N617="sníž. přenesená",J617,0)</f>
        <v>0</v>
      </c>
      <c r="BI617" s="163">
        <f>IF(N617="nulová",J617,0)</f>
        <v>0</v>
      </c>
      <c r="BJ617" s="17" t="s">
        <v>79</v>
      </c>
      <c r="BK617" s="163">
        <f>ROUND(I617*H617,2)</f>
        <v>0</v>
      </c>
      <c r="BL617" s="17" t="s">
        <v>181</v>
      </c>
      <c r="BM617" s="162" t="s">
        <v>825</v>
      </c>
    </row>
    <row r="618" spans="1:65" s="13" customFormat="1">
      <c r="B618" s="164"/>
      <c r="D618" s="165" t="s">
        <v>183</v>
      </c>
      <c r="E618" s="166" t="s">
        <v>1</v>
      </c>
      <c r="F618" s="167" t="s">
        <v>817</v>
      </c>
      <c r="H618" s="168">
        <v>6848</v>
      </c>
      <c r="I618" s="169"/>
      <c r="L618" s="164"/>
      <c r="M618" s="170"/>
      <c r="N618" s="171"/>
      <c r="O618" s="171"/>
      <c r="P618" s="171"/>
      <c r="Q618" s="171"/>
      <c r="R618" s="171"/>
      <c r="S618" s="171"/>
      <c r="T618" s="172"/>
      <c r="AT618" s="166" t="s">
        <v>183</v>
      </c>
      <c r="AU618" s="166" t="s">
        <v>81</v>
      </c>
      <c r="AV618" s="13" t="s">
        <v>81</v>
      </c>
      <c r="AW618" s="13" t="s">
        <v>29</v>
      </c>
      <c r="AX618" s="13" t="s">
        <v>72</v>
      </c>
      <c r="AY618" s="166" t="s">
        <v>175</v>
      </c>
    </row>
    <row r="619" spans="1:65" s="14" customFormat="1">
      <c r="B619" s="173"/>
      <c r="D619" s="165" t="s">
        <v>183</v>
      </c>
      <c r="E619" s="174" t="s">
        <v>1</v>
      </c>
      <c r="F619" s="175" t="s">
        <v>185</v>
      </c>
      <c r="H619" s="176">
        <v>6848</v>
      </c>
      <c r="I619" s="177"/>
      <c r="L619" s="173"/>
      <c r="M619" s="178"/>
      <c r="N619" s="179"/>
      <c r="O619" s="179"/>
      <c r="P619" s="179"/>
      <c r="Q619" s="179"/>
      <c r="R619" s="179"/>
      <c r="S619" s="179"/>
      <c r="T619" s="180"/>
      <c r="AT619" s="174" t="s">
        <v>183</v>
      </c>
      <c r="AU619" s="174" t="s">
        <v>81</v>
      </c>
      <c r="AV619" s="14" t="s">
        <v>181</v>
      </c>
      <c r="AW619" s="14" t="s">
        <v>29</v>
      </c>
      <c r="AX619" s="14" t="s">
        <v>79</v>
      </c>
      <c r="AY619" s="174" t="s">
        <v>175</v>
      </c>
    </row>
    <row r="620" spans="1:65" s="12" customFormat="1" ht="22.9" customHeight="1">
      <c r="B620" s="136"/>
      <c r="D620" s="137" t="s">
        <v>71</v>
      </c>
      <c r="E620" s="147" t="s">
        <v>826</v>
      </c>
      <c r="F620" s="147" t="s">
        <v>827</v>
      </c>
      <c r="I620" s="139"/>
      <c r="J620" s="148">
        <f>BK620</f>
        <v>0</v>
      </c>
      <c r="L620" s="136"/>
      <c r="M620" s="141"/>
      <c r="N620" s="142"/>
      <c r="O620" s="142"/>
      <c r="P620" s="143">
        <f>SUM(P621:P646)</f>
        <v>0</v>
      </c>
      <c r="Q620" s="142"/>
      <c r="R620" s="143">
        <f>SUM(R621:R646)</f>
        <v>0</v>
      </c>
      <c r="S620" s="142"/>
      <c r="T620" s="144">
        <f>SUM(T621:T646)</f>
        <v>0</v>
      </c>
      <c r="AR620" s="137" t="s">
        <v>79</v>
      </c>
      <c r="AT620" s="145" t="s">
        <v>71</v>
      </c>
      <c r="AU620" s="145" t="s">
        <v>79</v>
      </c>
      <c r="AY620" s="137" t="s">
        <v>175</v>
      </c>
      <c r="BK620" s="146">
        <f>SUM(BK621:BK646)</f>
        <v>0</v>
      </c>
    </row>
    <row r="621" spans="1:65" s="2" customFormat="1" ht="21.75" customHeight="1">
      <c r="A621" s="32"/>
      <c r="B621" s="149"/>
      <c r="C621" s="150" t="s">
        <v>828</v>
      </c>
      <c r="D621" s="150" t="s">
        <v>177</v>
      </c>
      <c r="E621" s="151" t="s">
        <v>829</v>
      </c>
      <c r="F621" s="152" t="s">
        <v>830</v>
      </c>
      <c r="G621" s="153" t="s">
        <v>459</v>
      </c>
      <c r="H621" s="154">
        <v>1668.26</v>
      </c>
      <c r="I621" s="155"/>
      <c r="J621" s="156">
        <f>ROUND(I621*H621,2)</f>
        <v>0</v>
      </c>
      <c r="K621" s="157"/>
      <c r="L621" s="33"/>
      <c r="M621" s="158" t="s">
        <v>1</v>
      </c>
      <c r="N621" s="159" t="s">
        <v>37</v>
      </c>
      <c r="O621" s="58"/>
      <c r="P621" s="160">
        <f>O621*H621</f>
        <v>0</v>
      </c>
      <c r="Q621" s="160">
        <v>0</v>
      </c>
      <c r="R621" s="160">
        <f>Q621*H621</f>
        <v>0</v>
      </c>
      <c r="S621" s="160">
        <v>0</v>
      </c>
      <c r="T621" s="161">
        <f>S621*H621</f>
        <v>0</v>
      </c>
      <c r="U621" s="32"/>
      <c r="V621" s="32"/>
      <c r="W621" s="32"/>
      <c r="X621" s="32"/>
      <c r="Y621" s="32"/>
      <c r="Z621" s="32"/>
      <c r="AA621" s="32"/>
      <c r="AB621" s="32"/>
      <c r="AC621" s="32"/>
      <c r="AD621" s="32"/>
      <c r="AE621" s="32"/>
      <c r="AR621" s="162" t="s">
        <v>181</v>
      </c>
      <c r="AT621" s="162" t="s">
        <v>177</v>
      </c>
      <c r="AU621" s="162" t="s">
        <v>81</v>
      </c>
      <c r="AY621" s="17" t="s">
        <v>175</v>
      </c>
      <c r="BE621" s="163">
        <f>IF(N621="základní",J621,0)</f>
        <v>0</v>
      </c>
      <c r="BF621" s="163">
        <f>IF(N621="snížená",J621,0)</f>
        <v>0</v>
      </c>
      <c r="BG621" s="163">
        <f>IF(N621="zákl. přenesená",J621,0)</f>
        <v>0</v>
      </c>
      <c r="BH621" s="163">
        <f>IF(N621="sníž. přenesená",J621,0)</f>
        <v>0</v>
      </c>
      <c r="BI621" s="163">
        <f>IF(N621="nulová",J621,0)</f>
        <v>0</v>
      </c>
      <c r="BJ621" s="17" t="s">
        <v>79</v>
      </c>
      <c r="BK621" s="163">
        <f>ROUND(I621*H621,2)</f>
        <v>0</v>
      </c>
      <c r="BL621" s="17" t="s">
        <v>181</v>
      </c>
      <c r="BM621" s="162" t="s">
        <v>831</v>
      </c>
    </row>
    <row r="622" spans="1:65" s="13" customFormat="1">
      <c r="B622" s="164"/>
      <c r="D622" s="165" t="s">
        <v>183</v>
      </c>
      <c r="E622" s="166" t="s">
        <v>1</v>
      </c>
      <c r="F622" s="167" t="s">
        <v>832</v>
      </c>
      <c r="H622" s="168">
        <v>1197.22</v>
      </c>
      <c r="I622" s="169"/>
      <c r="L622" s="164"/>
      <c r="M622" s="170"/>
      <c r="N622" s="171"/>
      <c r="O622" s="171"/>
      <c r="P622" s="171"/>
      <c r="Q622" s="171"/>
      <c r="R622" s="171"/>
      <c r="S622" s="171"/>
      <c r="T622" s="172"/>
      <c r="AT622" s="166" t="s">
        <v>183</v>
      </c>
      <c r="AU622" s="166" t="s">
        <v>81</v>
      </c>
      <c r="AV622" s="13" t="s">
        <v>81</v>
      </c>
      <c r="AW622" s="13" t="s">
        <v>29</v>
      </c>
      <c r="AX622" s="13" t="s">
        <v>72</v>
      </c>
      <c r="AY622" s="166" t="s">
        <v>175</v>
      </c>
    </row>
    <row r="623" spans="1:65" s="13" customFormat="1">
      <c r="B623" s="164"/>
      <c r="D623" s="165" t="s">
        <v>183</v>
      </c>
      <c r="E623" s="166" t="s">
        <v>1</v>
      </c>
      <c r="F623" s="167" t="s">
        <v>833</v>
      </c>
      <c r="H623" s="168">
        <v>471.04</v>
      </c>
      <c r="I623" s="169"/>
      <c r="L623" s="164"/>
      <c r="M623" s="170"/>
      <c r="N623" s="171"/>
      <c r="O623" s="171"/>
      <c r="P623" s="171"/>
      <c r="Q623" s="171"/>
      <c r="R623" s="171"/>
      <c r="S623" s="171"/>
      <c r="T623" s="172"/>
      <c r="AT623" s="166" t="s">
        <v>183</v>
      </c>
      <c r="AU623" s="166" t="s">
        <v>81</v>
      </c>
      <c r="AV623" s="13" t="s">
        <v>81</v>
      </c>
      <c r="AW623" s="13" t="s">
        <v>29</v>
      </c>
      <c r="AX623" s="13" t="s">
        <v>72</v>
      </c>
      <c r="AY623" s="166" t="s">
        <v>175</v>
      </c>
    </row>
    <row r="624" spans="1:65" s="14" customFormat="1">
      <c r="B624" s="173"/>
      <c r="D624" s="165" t="s">
        <v>183</v>
      </c>
      <c r="E624" s="174" t="s">
        <v>1</v>
      </c>
      <c r="F624" s="175" t="s">
        <v>185</v>
      </c>
      <c r="H624" s="176">
        <v>1668.26</v>
      </c>
      <c r="I624" s="177"/>
      <c r="L624" s="173"/>
      <c r="M624" s="178"/>
      <c r="N624" s="179"/>
      <c r="O624" s="179"/>
      <c r="P624" s="179"/>
      <c r="Q624" s="179"/>
      <c r="R624" s="179"/>
      <c r="S624" s="179"/>
      <c r="T624" s="180"/>
      <c r="AT624" s="174" t="s">
        <v>183</v>
      </c>
      <c r="AU624" s="174" t="s">
        <v>81</v>
      </c>
      <c r="AV624" s="14" t="s">
        <v>181</v>
      </c>
      <c r="AW624" s="14" t="s">
        <v>29</v>
      </c>
      <c r="AX624" s="14" t="s">
        <v>79</v>
      </c>
      <c r="AY624" s="174" t="s">
        <v>175</v>
      </c>
    </row>
    <row r="625" spans="1:65" s="2" customFormat="1" ht="21.75" customHeight="1">
      <c r="A625" s="32"/>
      <c r="B625" s="149"/>
      <c r="C625" s="150" t="s">
        <v>834</v>
      </c>
      <c r="D625" s="150" t="s">
        <v>177</v>
      </c>
      <c r="E625" s="151" t="s">
        <v>835</v>
      </c>
      <c r="F625" s="152" t="s">
        <v>836</v>
      </c>
      <c r="G625" s="153" t="s">
        <v>459</v>
      </c>
      <c r="H625" s="154">
        <v>31696.94</v>
      </c>
      <c r="I625" s="155"/>
      <c r="J625" s="156">
        <f>ROUND(I625*H625,2)</f>
        <v>0</v>
      </c>
      <c r="K625" s="157"/>
      <c r="L625" s="33"/>
      <c r="M625" s="158" t="s">
        <v>1</v>
      </c>
      <c r="N625" s="159" t="s">
        <v>37</v>
      </c>
      <c r="O625" s="58"/>
      <c r="P625" s="160">
        <f>O625*H625</f>
        <v>0</v>
      </c>
      <c r="Q625" s="160">
        <v>0</v>
      </c>
      <c r="R625" s="160">
        <f>Q625*H625</f>
        <v>0</v>
      </c>
      <c r="S625" s="160">
        <v>0</v>
      </c>
      <c r="T625" s="161">
        <f>S625*H625</f>
        <v>0</v>
      </c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R625" s="162" t="s">
        <v>181</v>
      </c>
      <c r="AT625" s="162" t="s">
        <v>177</v>
      </c>
      <c r="AU625" s="162" t="s">
        <v>81</v>
      </c>
      <c r="AY625" s="17" t="s">
        <v>175</v>
      </c>
      <c r="BE625" s="163">
        <f>IF(N625="základní",J625,0)</f>
        <v>0</v>
      </c>
      <c r="BF625" s="163">
        <f>IF(N625="snížená",J625,0)</f>
        <v>0</v>
      </c>
      <c r="BG625" s="163">
        <f>IF(N625="zákl. přenesená",J625,0)</f>
        <v>0</v>
      </c>
      <c r="BH625" s="163">
        <f>IF(N625="sníž. přenesená",J625,0)</f>
        <v>0</v>
      </c>
      <c r="BI625" s="163">
        <f>IF(N625="nulová",J625,0)</f>
        <v>0</v>
      </c>
      <c r="BJ625" s="17" t="s">
        <v>79</v>
      </c>
      <c r="BK625" s="163">
        <f>ROUND(I625*H625,2)</f>
        <v>0</v>
      </c>
      <c r="BL625" s="17" t="s">
        <v>181</v>
      </c>
      <c r="BM625" s="162" t="s">
        <v>837</v>
      </c>
    </row>
    <row r="626" spans="1:65" s="13" customFormat="1">
      <c r="B626" s="164"/>
      <c r="D626" s="165" t="s">
        <v>183</v>
      </c>
      <c r="F626" s="167" t="s">
        <v>838</v>
      </c>
      <c r="H626" s="168">
        <v>31696.94</v>
      </c>
      <c r="I626" s="169"/>
      <c r="L626" s="164"/>
      <c r="M626" s="170"/>
      <c r="N626" s="171"/>
      <c r="O626" s="171"/>
      <c r="P626" s="171"/>
      <c r="Q626" s="171"/>
      <c r="R626" s="171"/>
      <c r="S626" s="171"/>
      <c r="T626" s="172"/>
      <c r="AT626" s="166" t="s">
        <v>183</v>
      </c>
      <c r="AU626" s="166" t="s">
        <v>81</v>
      </c>
      <c r="AV626" s="13" t="s">
        <v>81</v>
      </c>
      <c r="AW626" s="13" t="s">
        <v>3</v>
      </c>
      <c r="AX626" s="13" t="s">
        <v>79</v>
      </c>
      <c r="AY626" s="166" t="s">
        <v>175</v>
      </c>
    </row>
    <row r="627" spans="1:65" s="2" customFormat="1" ht="21.75" customHeight="1">
      <c r="A627" s="32"/>
      <c r="B627" s="149"/>
      <c r="C627" s="150" t="s">
        <v>839</v>
      </c>
      <c r="D627" s="150" t="s">
        <v>177</v>
      </c>
      <c r="E627" s="151" t="s">
        <v>840</v>
      </c>
      <c r="F627" s="152" t="s">
        <v>841</v>
      </c>
      <c r="G627" s="153" t="s">
        <v>459</v>
      </c>
      <c r="H627" s="154">
        <v>2101.6109999999999</v>
      </c>
      <c r="I627" s="155"/>
      <c r="J627" s="156">
        <f>ROUND(I627*H627,2)</f>
        <v>0</v>
      </c>
      <c r="K627" s="157"/>
      <c r="L627" s="33"/>
      <c r="M627" s="158" t="s">
        <v>1</v>
      </c>
      <c r="N627" s="159" t="s">
        <v>37</v>
      </c>
      <c r="O627" s="58"/>
      <c r="P627" s="160">
        <f>O627*H627</f>
        <v>0</v>
      </c>
      <c r="Q627" s="160">
        <v>0</v>
      </c>
      <c r="R627" s="160">
        <f>Q627*H627</f>
        <v>0</v>
      </c>
      <c r="S627" s="160">
        <v>0</v>
      </c>
      <c r="T627" s="161">
        <f>S627*H627</f>
        <v>0</v>
      </c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R627" s="162" t="s">
        <v>181</v>
      </c>
      <c r="AT627" s="162" t="s">
        <v>177</v>
      </c>
      <c r="AU627" s="162" t="s">
        <v>81</v>
      </c>
      <c r="AY627" s="17" t="s">
        <v>175</v>
      </c>
      <c r="BE627" s="163">
        <f>IF(N627="základní",J627,0)</f>
        <v>0</v>
      </c>
      <c r="BF627" s="163">
        <f>IF(N627="snížená",J627,0)</f>
        <v>0</v>
      </c>
      <c r="BG627" s="163">
        <f>IF(N627="zákl. přenesená",J627,0)</f>
        <v>0</v>
      </c>
      <c r="BH627" s="163">
        <f>IF(N627="sníž. přenesená",J627,0)</f>
        <v>0</v>
      </c>
      <c r="BI627" s="163">
        <f>IF(N627="nulová",J627,0)</f>
        <v>0</v>
      </c>
      <c r="BJ627" s="17" t="s">
        <v>79</v>
      </c>
      <c r="BK627" s="163">
        <f>ROUND(I627*H627,2)</f>
        <v>0</v>
      </c>
      <c r="BL627" s="17" t="s">
        <v>181</v>
      </c>
      <c r="BM627" s="162" t="s">
        <v>842</v>
      </c>
    </row>
    <row r="628" spans="1:65" s="13" customFormat="1">
      <c r="B628" s="164"/>
      <c r="D628" s="165" t="s">
        <v>183</v>
      </c>
      <c r="E628" s="166" t="s">
        <v>1</v>
      </c>
      <c r="F628" s="167" t="s">
        <v>843</v>
      </c>
      <c r="H628" s="168">
        <v>1386.78</v>
      </c>
      <c r="I628" s="169"/>
      <c r="L628" s="164"/>
      <c r="M628" s="170"/>
      <c r="N628" s="171"/>
      <c r="O628" s="171"/>
      <c r="P628" s="171"/>
      <c r="Q628" s="171"/>
      <c r="R628" s="171"/>
      <c r="S628" s="171"/>
      <c r="T628" s="172"/>
      <c r="AT628" s="166" t="s">
        <v>183</v>
      </c>
      <c r="AU628" s="166" t="s">
        <v>81</v>
      </c>
      <c r="AV628" s="13" t="s">
        <v>81</v>
      </c>
      <c r="AW628" s="13" t="s">
        <v>29</v>
      </c>
      <c r="AX628" s="13" t="s">
        <v>72</v>
      </c>
      <c r="AY628" s="166" t="s">
        <v>175</v>
      </c>
    </row>
    <row r="629" spans="1:65" s="13" customFormat="1">
      <c r="B629" s="164"/>
      <c r="D629" s="165" t="s">
        <v>183</v>
      </c>
      <c r="E629" s="166" t="s">
        <v>1</v>
      </c>
      <c r="F629" s="167" t="s">
        <v>844</v>
      </c>
      <c r="H629" s="168">
        <v>699.4</v>
      </c>
      <c r="I629" s="169"/>
      <c r="L629" s="164"/>
      <c r="M629" s="170"/>
      <c r="N629" s="171"/>
      <c r="O629" s="171"/>
      <c r="P629" s="171"/>
      <c r="Q629" s="171"/>
      <c r="R629" s="171"/>
      <c r="S629" s="171"/>
      <c r="T629" s="172"/>
      <c r="AT629" s="166" t="s">
        <v>183</v>
      </c>
      <c r="AU629" s="166" t="s">
        <v>81</v>
      </c>
      <c r="AV629" s="13" t="s">
        <v>81</v>
      </c>
      <c r="AW629" s="13" t="s">
        <v>29</v>
      </c>
      <c r="AX629" s="13" t="s">
        <v>72</v>
      </c>
      <c r="AY629" s="166" t="s">
        <v>175</v>
      </c>
    </row>
    <row r="630" spans="1:65" s="13" customFormat="1">
      <c r="B630" s="164"/>
      <c r="D630" s="165" t="s">
        <v>183</v>
      </c>
      <c r="E630" s="166" t="s">
        <v>1</v>
      </c>
      <c r="F630" s="167" t="s">
        <v>845</v>
      </c>
      <c r="H630" s="168">
        <v>12.095000000000001</v>
      </c>
      <c r="I630" s="169"/>
      <c r="L630" s="164"/>
      <c r="M630" s="170"/>
      <c r="N630" s="171"/>
      <c r="O630" s="171"/>
      <c r="P630" s="171"/>
      <c r="Q630" s="171"/>
      <c r="R630" s="171"/>
      <c r="S630" s="171"/>
      <c r="T630" s="172"/>
      <c r="AT630" s="166" t="s">
        <v>183</v>
      </c>
      <c r="AU630" s="166" t="s">
        <v>81</v>
      </c>
      <c r="AV630" s="13" t="s">
        <v>81</v>
      </c>
      <c r="AW630" s="13" t="s">
        <v>29</v>
      </c>
      <c r="AX630" s="13" t="s">
        <v>72</v>
      </c>
      <c r="AY630" s="166" t="s">
        <v>175</v>
      </c>
    </row>
    <row r="631" spans="1:65" s="13" customFormat="1">
      <c r="B631" s="164"/>
      <c r="D631" s="165" t="s">
        <v>183</v>
      </c>
      <c r="E631" s="166" t="s">
        <v>1</v>
      </c>
      <c r="F631" s="167" t="s">
        <v>846</v>
      </c>
      <c r="H631" s="168">
        <v>3.3359999999999999</v>
      </c>
      <c r="I631" s="169"/>
      <c r="L631" s="164"/>
      <c r="M631" s="170"/>
      <c r="N631" s="171"/>
      <c r="O631" s="171"/>
      <c r="P631" s="171"/>
      <c r="Q631" s="171"/>
      <c r="R631" s="171"/>
      <c r="S631" s="171"/>
      <c r="T631" s="172"/>
      <c r="AT631" s="166" t="s">
        <v>183</v>
      </c>
      <c r="AU631" s="166" t="s">
        <v>81</v>
      </c>
      <c r="AV631" s="13" t="s">
        <v>81</v>
      </c>
      <c r="AW631" s="13" t="s">
        <v>29</v>
      </c>
      <c r="AX631" s="13" t="s">
        <v>72</v>
      </c>
      <c r="AY631" s="166" t="s">
        <v>175</v>
      </c>
    </row>
    <row r="632" spans="1:65" s="14" customFormat="1">
      <c r="B632" s="173"/>
      <c r="D632" s="165" t="s">
        <v>183</v>
      </c>
      <c r="E632" s="174" t="s">
        <v>1</v>
      </c>
      <c r="F632" s="175" t="s">
        <v>185</v>
      </c>
      <c r="H632" s="176">
        <v>2101.6109999999999</v>
      </c>
      <c r="I632" s="177"/>
      <c r="L632" s="173"/>
      <c r="M632" s="178"/>
      <c r="N632" s="179"/>
      <c r="O632" s="179"/>
      <c r="P632" s="179"/>
      <c r="Q632" s="179"/>
      <c r="R632" s="179"/>
      <c r="S632" s="179"/>
      <c r="T632" s="180"/>
      <c r="AT632" s="174" t="s">
        <v>183</v>
      </c>
      <c r="AU632" s="174" t="s">
        <v>81</v>
      </c>
      <c r="AV632" s="14" t="s">
        <v>181</v>
      </c>
      <c r="AW632" s="14" t="s">
        <v>29</v>
      </c>
      <c r="AX632" s="14" t="s">
        <v>79</v>
      </c>
      <c r="AY632" s="174" t="s">
        <v>175</v>
      </c>
    </row>
    <row r="633" spans="1:65" s="2" customFormat="1" ht="21.75" customHeight="1">
      <c r="A633" s="32"/>
      <c r="B633" s="149"/>
      <c r="C633" s="150" t="s">
        <v>847</v>
      </c>
      <c r="D633" s="150" t="s">
        <v>177</v>
      </c>
      <c r="E633" s="151" t="s">
        <v>848</v>
      </c>
      <c r="F633" s="152" t="s">
        <v>849</v>
      </c>
      <c r="G633" s="153" t="s">
        <v>459</v>
      </c>
      <c r="H633" s="154">
        <v>39930.608999999997</v>
      </c>
      <c r="I633" s="155"/>
      <c r="J633" s="156">
        <f>ROUND(I633*H633,2)</f>
        <v>0</v>
      </c>
      <c r="K633" s="157"/>
      <c r="L633" s="33"/>
      <c r="M633" s="158" t="s">
        <v>1</v>
      </c>
      <c r="N633" s="159" t="s">
        <v>37</v>
      </c>
      <c r="O633" s="58"/>
      <c r="P633" s="160">
        <f>O633*H633</f>
        <v>0</v>
      </c>
      <c r="Q633" s="160">
        <v>0</v>
      </c>
      <c r="R633" s="160">
        <f>Q633*H633</f>
        <v>0</v>
      </c>
      <c r="S633" s="160">
        <v>0</v>
      </c>
      <c r="T633" s="161">
        <f>S633*H633</f>
        <v>0</v>
      </c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R633" s="162" t="s">
        <v>181</v>
      </c>
      <c r="AT633" s="162" t="s">
        <v>177</v>
      </c>
      <c r="AU633" s="162" t="s">
        <v>81</v>
      </c>
      <c r="AY633" s="17" t="s">
        <v>175</v>
      </c>
      <c r="BE633" s="163">
        <f>IF(N633="základní",J633,0)</f>
        <v>0</v>
      </c>
      <c r="BF633" s="163">
        <f>IF(N633="snížená",J633,0)</f>
        <v>0</v>
      </c>
      <c r="BG633" s="163">
        <f>IF(N633="zákl. přenesená",J633,0)</f>
        <v>0</v>
      </c>
      <c r="BH633" s="163">
        <f>IF(N633="sníž. přenesená",J633,0)</f>
        <v>0</v>
      </c>
      <c r="BI633" s="163">
        <f>IF(N633="nulová",J633,0)</f>
        <v>0</v>
      </c>
      <c r="BJ633" s="17" t="s">
        <v>79</v>
      </c>
      <c r="BK633" s="163">
        <f>ROUND(I633*H633,2)</f>
        <v>0</v>
      </c>
      <c r="BL633" s="17" t="s">
        <v>181</v>
      </c>
      <c r="BM633" s="162" t="s">
        <v>850</v>
      </c>
    </row>
    <row r="634" spans="1:65" s="13" customFormat="1">
      <c r="B634" s="164"/>
      <c r="D634" s="165" t="s">
        <v>183</v>
      </c>
      <c r="F634" s="167" t="s">
        <v>851</v>
      </c>
      <c r="H634" s="168">
        <v>39930.608999999997</v>
      </c>
      <c r="I634" s="169"/>
      <c r="L634" s="164"/>
      <c r="M634" s="170"/>
      <c r="N634" s="171"/>
      <c r="O634" s="171"/>
      <c r="P634" s="171"/>
      <c r="Q634" s="171"/>
      <c r="R634" s="171"/>
      <c r="S634" s="171"/>
      <c r="T634" s="172"/>
      <c r="AT634" s="166" t="s">
        <v>183</v>
      </c>
      <c r="AU634" s="166" t="s">
        <v>81</v>
      </c>
      <c r="AV634" s="13" t="s">
        <v>81</v>
      </c>
      <c r="AW634" s="13" t="s">
        <v>3</v>
      </c>
      <c r="AX634" s="13" t="s">
        <v>79</v>
      </c>
      <c r="AY634" s="166" t="s">
        <v>175</v>
      </c>
    </row>
    <row r="635" spans="1:65" s="2" customFormat="1" ht="33" customHeight="1">
      <c r="A635" s="32"/>
      <c r="B635" s="149"/>
      <c r="C635" s="150" t="s">
        <v>852</v>
      </c>
      <c r="D635" s="150" t="s">
        <v>177</v>
      </c>
      <c r="E635" s="151" t="s">
        <v>853</v>
      </c>
      <c r="F635" s="152" t="s">
        <v>854</v>
      </c>
      <c r="G635" s="153" t="s">
        <v>459</v>
      </c>
      <c r="H635" s="154">
        <v>714.83100000000002</v>
      </c>
      <c r="I635" s="155"/>
      <c r="J635" s="156">
        <f>ROUND(I635*H635,2)</f>
        <v>0</v>
      </c>
      <c r="K635" s="157"/>
      <c r="L635" s="33"/>
      <c r="M635" s="158" t="s">
        <v>1</v>
      </c>
      <c r="N635" s="159" t="s">
        <v>37</v>
      </c>
      <c r="O635" s="58"/>
      <c r="P635" s="160">
        <f>O635*H635</f>
        <v>0</v>
      </c>
      <c r="Q635" s="160">
        <v>0</v>
      </c>
      <c r="R635" s="160">
        <f>Q635*H635</f>
        <v>0</v>
      </c>
      <c r="S635" s="160">
        <v>0</v>
      </c>
      <c r="T635" s="161">
        <f>S635*H635</f>
        <v>0</v>
      </c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R635" s="162" t="s">
        <v>181</v>
      </c>
      <c r="AT635" s="162" t="s">
        <v>177</v>
      </c>
      <c r="AU635" s="162" t="s">
        <v>81</v>
      </c>
      <c r="AY635" s="17" t="s">
        <v>175</v>
      </c>
      <c r="BE635" s="163">
        <f>IF(N635="základní",J635,0)</f>
        <v>0</v>
      </c>
      <c r="BF635" s="163">
        <f>IF(N635="snížená",J635,0)</f>
        <v>0</v>
      </c>
      <c r="BG635" s="163">
        <f>IF(N635="zákl. přenesená",J635,0)</f>
        <v>0</v>
      </c>
      <c r="BH635" s="163">
        <f>IF(N635="sníž. přenesená",J635,0)</f>
        <v>0</v>
      </c>
      <c r="BI635" s="163">
        <f>IF(N635="nulová",J635,0)</f>
        <v>0</v>
      </c>
      <c r="BJ635" s="17" t="s">
        <v>79</v>
      </c>
      <c r="BK635" s="163">
        <f>ROUND(I635*H635,2)</f>
        <v>0</v>
      </c>
      <c r="BL635" s="17" t="s">
        <v>181</v>
      </c>
      <c r="BM635" s="162" t="s">
        <v>855</v>
      </c>
    </row>
    <row r="636" spans="1:65" s="13" customFormat="1">
      <c r="B636" s="164"/>
      <c r="D636" s="165" t="s">
        <v>183</v>
      </c>
      <c r="E636" s="166" t="s">
        <v>1</v>
      </c>
      <c r="F636" s="167" t="s">
        <v>844</v>
      </c>
      <c r="H636" s="168">
        <v>699.4</v>
      </c>
      <c r="I636" s="169"/>
      <c r="L636" s="164"/>
      <c r="M636" s="170"/>
      <c r="N636" s="171"/>
      <c r="O636" s="171"/>
      <c r="P636" s="171"/>
      <c r="Q636" s="171"/>
      <c r="R636" s="171"/>
      <c r="S636" s="171"/>
      <c r="T636" s="172"/>
      <c r="AT636" s="166" t="s">
        <v>183</v>
      </c>
      <c r="AU636" s="166" t="s">
        <v>81</v>
      </c>
      <c r="AV636" s="13" t="s">
        <v>81</v>
      </c>
      <c r="AW636" s="13" t="s">
        <v>29</v>
      </c>
      <c r="AX636" s="13" t="s">
        <v>72</v>
      </c>
      <c r="AY636" s="166" t="s">
        <v>175</v>
      </c>
    </row>
    <row r="637" spans="1:65" s="13" customFormat="1">
      <c r="B637" s="164"/>
      <c r="D637" s="165" t="s">
        <v>183</v>
      </c>
      <c r="E637" s="166" t="s">
        <v>1</v>
      </c>
      <c r="F637" s="167" t="s">
        <v>845</v>
      </c>
      <c r="H637" s="168">
        <v>12.095000000000001</v>
      </c>
      <c r="I637" s="169"/>
      <c r="L637" s="164"/>
      <c r="M637" s="170"/>
      <c r="N637" s="171"/>
      <c r="O637" s="171"/>
      <c r="P637" s="171"/>
      <c r="Q637" s="171"/>
      <c r="R637" s="171"/>
      <c r="S637" s="171"/>
      <c r="T637" s="172"/>
      <c r="AT637" s="166" t="s">
        <v>183</v>
      </c>
      <c r="AU637" s="166" t="s">
        <v>81</v>
      </c>
      <c r="AV637" s="13" t="s">
        <v>81</v>
      </c>
      <c r="AW637" s="13" t="s">
        <v>29</v>
      </c>
      <c r="AX637" s="13" t="s">
        <v>72</v>
      </c>
      <c r="AY637" s="166" t="s">
        <v>175</v>
      </c>
    </row>
    <row r="638" spans="1:65" s="13" customFormat="1">
      <c r="B638" s="164"/>
      <c r="D638" s="165" t="s">
        <v>183</v>
      </c>
      <c r="E638" s="166" t="s">
        <v>1</v>
      </c>
      <c r="F638" s="167" t="s">
        <v>846</v>
      </c>
      <c r="H638" s="168">
        <v>3.3359999999999999</v>
      </c>
      <c r="I638" s="169"/>
      <c r="L638" s="164"/>
      <c r="M638" s="170"/>
      <c r="N638" s="171"/>
      <c r="O638" s="171"/>
      <c r="P638" s="171"/>
      <c r="Q638" s="171"/>
      <c r="R638" s="171"/>
      <c r="S638" s="171"/>
      <c r="T638" s="172"/>
      <c r="AT638" s="166" t="s">
        <v>183</v>
      </c>
      <c r="AU638" s="166" t="s">
        <v>81</v>
      </c>
      <c r="AV638" s="13" t="s">
        <v>81</v>
      </c>
      <c r="AW638" s="13" t="s">
        <v>29</v>
      </c>
      <c r="AX638" s="13" t="s">
        <v>72</v>
      </c>
      <c r="AY638" s="166" t="s">
        <v>175</v>
      </c>
    </row>
    <row r="639" spans="1:65" s="14" customFormat="1">
      <c r="B639" s="173"/>
      <c r="D639" s="165" t="s">
        <v>183</v>
      </c>
      <c r="E639" s="174" t="s">
        <v>1</v>
      </c>
      <c r="F639" s="175" t="s">
        <v>185</v>
      </c>
      <c r="H639" s="176">
        <v>714.83100000000002</v>
      </c>
      <c r="I639" s="177"/>
      <c r="L639" s="173"/>
      <c r="M639" s="178"/>
      <c r="N639" s="179"/>
      <c r="O639" s="179"/>
      <c r="P639" s="179"/>
      <c r="Q639" s="179"/>
      <c r="R639" s="179"/>
      <c r="S639" s="179"/>
      <c r="T639" s="180"/>
      <c r="AT639" s="174" t="s">
        <v>183</v>
      </c>
      <c r="AU639" s="174" t="s">
        <v>81</v>
      </c>
      <c r="AV639" s="14" t="s">
        <v>181</v>
      </c>
      <c r="AW639" s="14" t="s">
        <v>29</v>
      </c>
      <c r="AX639" s="14" t="s">
        <v>79</v>
      </c>
      <c r="AY639" s="174" t="s">
        <v>175</v>
      </c>
    </row>
    <row r="640" spans="1:65" s="2" customFormat="1" ht="44.25" customHeight="1">
      <c r="A640" s="32"/>
      <c r="B640" s="149"/>
      <c r="C640" s="150" t="s">
        <v>856</v>
      </c>
      <c r="D640" s="150" t="s">
        <v>177</v>
      </c>
      <c r="E640" s="151" t="s">
        <v>857</v>
      </c>
      <c r="F640" s="152" t="s">
        <v>858</v>
      </c>
      <c r="G640" s="153" t="s">
        <v>459</v>
      </c>
      <c r="H640" s="154">
        <v>1197.22</v>
      </c>
      <c r="I640" s="155"/>
      <c r="J640" s="156">
        <f>ROUND(I640*H640,2)</f>
        <v>0</v>
      </c>
      <c r="K640" s="157"/>
      <c r="L640" s="33"/>
      <c r="M640" s="158" t="s">
        <v>1</v>
      </c>
      <c r="N640" s="159" t="s">
        <v>37</v>
      </c>
      <c r="O640" s="58"/>
      <c r="P640" s="160">
        <f>O640*H640</f>
        <v>0</v>
      </c>
      <c r="Q640" s="160">
        <v>0</v>
      </c>
      <c r="R640" s="160">
        <f>Q640*H640</f>
        <v>0</v>
      </c>
      <c r="S640" s="160">
        <v>0</v>
      </c>
      <c r="T640" s="161">
        <f>S640*H640</f>
        <v>0</v>
      </c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R640" s="162" t="s">
        <v>181</v>
      </c>
      <c r="AT640" s="162" t="s">
        <v>177</v>
      </c>
      <c r="AU640" s="162" t="s">
        <v>81</v>
      </c>
      <c r="AY640" s="17" t="s">
        <v>175</v>
      </c>
      <c r="BE640" s="163">
        <f>IF(N640="základní",J640,0)</f>
        <v>0</v>
      </c>
      <c r="BF640" s="163">
        <f>IF(N640="snížená",J640,0)</f>
        <v>0</v>
      </c>
      <c r="BG640" s="163">
        <f>IF(N640="zákl. přenesená",J640,0)</f>
        <v>0</v>
      </c>
      <c r="BH640" s="163">
        <f>IF(N640="sníž. přenesená",J640,0)</f>
        <v>0</v>
      </c>
      <c r="BI640" s="163">
        <f>IF(N640="nulová",J640,0)</f>
        <v>0</v>
      </c>
      <c r="BJ640" s="17" t="s">
        <v>79</v>
      </c>
      <c r="BK640" s="163">
        <f>ROUND(I640*H640,2)</f>
        <v>0</v>
      </c>
      <c r="BL640" s="17" t="s">
        <v>181</v>
      </c>
      <c r="BM640" s="162" t="s">
        <v>859</v>
      </c>
    </row>
    <row r="641" spans="1:65" s="13" customFormat="1">
      <c r="B641" s="164"/>
      <c r="D641" s="165" t="s">
        <v>183</v>
      </c>
      <c r="E641" s="166" t="s">
        <v>1</v>
      </c>
      <c r="F641" s="167" t="s">
        <v>832</v>
      </c>
      <c r="H641" s="168">
        <v>1197.22</v>
      </c>
      <c r="I641" s="169"/>
      <c r="L641" s="164"/>
      <c r="M641" s="170"/>
      <c r="N641" s="171"/>
      <c r="O641" s="171"/>
      <c r="P641" s="171"/>
      <c r="Q641" s="171"/>
      <c r="R641" s="171"/>
      <c r="S641" s="171"/>
      <c r="T641" s="172"/>
      <c r="AT641" s="166" t="s">
        <v>183</v>
      </c>
      <c r="AU641" s="166" t="s">
        <v>81</v>
      </c>
      <c r="AV641" s="13" t="s">
        <v>81</v>
      </c>
      <c r="AW641" s="13" t="s">
        <v>29</v>
      </c>
      <c r="AX641" s="13" t="s">
        <v>72</v>
      </c>
      <c r="AY641" s="166" t="s">
        <v>175</v>
      </c>
    </row>
    <row r="642" spans="1:65" s="14" customFormat="1">
      <c r="B642" s="173"/>
      <c r="D642" s="165" t="s">
        <v>183</v>
      </c>
      <c r="E642" s="174" t="s">
        <v>1</v>
      </c>
      <c r="F642" s="175" t="s">
        <v>185</v>
      </c>
      <c r="H642" s="176">
        <v>1197.22</v>
      </c>
      <c r="I642" s="177"/>
      <c r="L642" s="173"/>
      <c r="M642" s="178"/>
      <c r="N642" s="179"/>
      <c r="O642" s="179"/>
      <c r="P642" s="179"/>
      <c r="Q642" s="179"/>
      <c r="R642" s="179"/>
      <c r="S642" s="179"/>
      <c r="T642" s="180"/>
      <c r="AT642" s="174" t="s">
        <v>183</v>
      </c>
      <c r="AU642" s="174" t="s">
        <v>81</v>
      </c>
      <c r="AV642" s="14" t="s">
        <v>181</v>
      </c>
      <c r="AW642" s="14" t="s">
        <v>29</v>
      </c>
      <c r="AX642" s="14" t="s">
        <v>79</v>
      </c>
      <c r="AY642" s="174" t="s">
        <v>175</v>
      </c>
    </row>
    <row r="643" spans="1:65" s="2" customFormat="1" ht="44.25" customHeight="1">
      <c r="A643" s="32"/>
      <c r="B643" s="149"/>
      <c r="C643" s="150" t="s">
        <v>860</v>
      </c>
      <c r="D643" s="150" t="s">
        <v>177</v>
      </c>
      <c r="E643" s="151" t="s">
        <v>861</v>
      </c>
      <c r="F643" s="152" t="s">
        <v>862</v>
      </c>
      <c r="G643" s="153" t="s">
        <v>459</v>
      </c>
      <c r="H643" s="154">
        <v>1857.82</v>
      </c>
      <c r="I643" s="155"/>
      <c r="J643" s="156">
        <f>ROUND(I643*H643,2)</f>
        <v>0</v>
      </c>
      <c r="K643" s="157"/>
      <c r="L643" s="33"/>
      <c r="M643" s="158" t="s">
        <v>1</v>
      </c>
      <c r="N643" s="159" t="s">
        <v>37</v>
      </c>
      <c r="O643" s="58"/>
      <c r="P643" s="160">
        <f>O643*H643</f>
        <v>0</v>
      </c>
      <c r="Q643" s="160">
        <v>0</v>
      </c>
      <c r="R643" s="160">
        <f>Q643*H643</f>
        <v>0</v>
      </c>
      <c r="S643" s="160">
        <v>0</v>
      </c>
      <c r="T643" s="161">
        <f>S643*H643</f>
        <v>0</v>
      </c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R643" s="162" t="s">
        <v>181</v>
      </c>
      <c r="AT643" s="162" t="s">
        <v>177</v>
      </c>
      <c r="AU643" s="162" t="s">
        <v>81</v>
      </c>
      <c r="AY643" s="17" t="s">
        <v>175</v>
      </c>
      <c r="BE643" s="163">
        <f>IF(N643="základní",J643,0)</f>
        <v>0</v>
      </c>
      <c r="BF643" s="163">
        <f>IF(N643="snížená",J643,0)</f>
        <v>0</v>
      </c>
      <c r="BG643" s="163">
        <f>IF(N643="zákl. přenesená",J643,0)</f>
        <v>0</v>
      </c>
      <c r="BH643" s="163">
        <f>IF(N643="sníž. přenesená",J643,0)</f>
        <v>0</v>
      </c>
      <c r="BI643" s="163">
        <f>IF(N643="nulová",J643,0)</f>
        <v>0</v>
      </c>
      <c r="BJ643" s="17" t="s">
        <v>79</v>
      </c>
      <c r="BK643" s="163">
        <f>ROUND(I643*H643,2)</f>
        <v>0</v>
      </c>
      <c r="BL643" s="17" t="s">
        <v>181</v>
      </c>
      <c r="BM643" s="162" t="s">
        <v>863</v>
      </c>
    </row>
    <row r="644" spans="1:65" s="13" customFormat="1">
      <c r="B644" s="164"/>
      <c r="D644" s="165" t="s">
        <v>183</v>
      </c>
      <c r="E644" s="166" t="s">
        <v>1</v>
      </c>
      <c r="F644" s="167" t="s">
        <v>833</v>
      </c>
      <c r="H644" s="168">
        <v>471.04</v>
      </c>
      <c r="I644" s="169"/>
      <c r="L644" s="164"/>
      <c r="M644" s="170"/>
      <c r="N644" s="171"/>
      <c r="O644" s="171"/>
      <c r="P644" s="171"/>
      <c r="Q644" s="171"/>
      <c r="R644" s="171"/>
      <c r="S644" s="171"/>
      <c r="T644" s="172"/>
      <c r="AT644" s="166" t="s">
        <v>183</v>
      </c>
      <c r="AU644" s="166" t="s">
        <v>81</v>
      </c>
      <c r="AV644" s="13" t="s">
        <v>81</v>
      </c>
      <c r="AW644" s="13" t="s">
        <v>29</v>
      </c>
      <c r="AX644" s="13" t="s">
        <v>72</v>
      </c>
      <c r="AY644" s="166" t="s">
        <v>175</v>
      </c>
    </row>
    <row r="645" spans="1:65" s="13" customFormat="1">
      <c r="B645" s="164"/>
      <c r="D645" s="165" t="s">
        <v>183</v>
      </c>
      <c r="E645" s="166" t="s">
        <v>1</v>
      </c>
      <c r="F645" s="167" t="s">
        <v>843</v>
      </c>
      <c r="H645" s="168">
        <v>1386.78</v>
      </c>
      <c r="I645" s="169"/>
      <c r="L645" s="164"/>
      <c r="M645" s="170"/>
      <c r="N645" s="171"/>
      <c r="O645" s="171"/>
      <c r="P645" s="171"/>
      <c r="Q645" s="171"/>
      <c r="R645" s="171"/>
      <c r="S645" s="171"/>
      <c r="T645" s="172"/>
      <c r="AT645" s="166" t="s">
        <v>183</v>
      </c>
      <c r="AU645" s="166" t="s">
        <v>81</v>
      </c>
      <c r="AV645" s="13" t="s">
        <v>81</v>
      </c>
      <c r="AW645" s="13" t="s">
        <v>29</v>
      </c>
      <c r="AX645" s="13" t="s">
        <v>72</v>
      </c>
      <c r="AY645" s="166" t="s">
        <v>175</v>
      </c>
    </row>
    <row r="646" spans="1:65" s="14" customFormat="1">
      <c r="B646" s="173"/>
      <c r="D646" s="165" t="s">
        <v>183</v>
      </c>
      <c r="E646" s="174" t="s">
        <v>1</v>
      </c>
      <c r="F646" s="175" t="s">
        <v>185</v>
      </c>
      <c r="H646" s="176">
        <v>1857.82</v>
      </c>
      <c r="I646" s="177"/>
      <c r="L646" s="173"/>
      <c r="M646" s="178"/>
      <c r="N646" s="179"/>
      <c r="O646" s="179"/>
      <c r="P646" s="179"/>
      <c r="Q646" s="179"/>
      <c r="R646" s="179"/>
      <c r="S646" s="179"/>
      <c r="T646" s="180"/>
      <c r="AT646" s="174" t="s">
        <v>183</v>
      </c>
      <c r="AU646" s="174" t="s">
        <v>81</v>
      </c>
      <c r="AV646" s="14" t="s">
        <v>181</v>
      </c>
      <c r="AW646" s="14" t="s">
        <v>29</v>
      </c>
      <c r="AX646" s="14" t="s">
        <v>79</v>
      </c>
      <c r="AY646" s="174" t="s">
        <v>175</v>
      </c>
    </row>
    <row r="647" spans="1:65" s="12" customFormat="1" ht="22.9" customHeight="1">
      <c r="B647" s="136"/>
      <c r="D647" s="137" t="s">
        <v>71</v>
      </c>
      <c r="E647" s="147" t="s">
        <v>864</v>
      </c>
      <c r="F647" s="147" t="s">
        <v>865</v>
      </c>
      <c r="I647" s="139"/>
      <c r="J647" s="148">
        <f>BK647</f>
        <v>0</v>
      </c>
      <c r="L647" s="136"/>
      <c r="M647" s="141"/>
      <c r="N647" s="142"/>
      <c r="O647" s="142"/>
      <c r="P647" s="143">
        <f>SUM(P648:P649)</f>
        <v>0</v>
      </c>
      <c r="Q647" s="142"/>
      <c r="R647" s="143">
        <f>SUM(R648:R649)</f>
        <v>0</v>
      </c>
      <c r="S647" s="142"/>
      <c r="T647" s="144">
        <f>SUM(T648:T649)</f>
        <v>0</v>
      </c>
      <c r="AR647" s="137" t="s">
        <v>79</v>
      </c>
      <c r="AT647" s="145" t="s">
        <v>71</v>
      </c>
      <c r="AU647" s="145" t="s">
        <v>79</v>
      </c>
      <c r="AY647" s="137" t="s">
        <v>175</v>
      </c>
      <c r="BK647" s="146">
        <f>SUM(BK648:BK649)</f>
        <v>0</v>
      </c>
    </row>
    <row r="648" spans="1:65" s="2" customFormat="1" ht="21.75" customHeight="1">
      <c r="A648" s="32"/>
      <c r="B648" s="149"/>
      <c r="C648" s="150" t="s">
        <v>866</v>
      </c>
      <c r="D648" s="150" t="s">
        <v>177</v>
      </c>
      <c r="E648" s="151" t="s">
        <v>867</v>
      </c>
      <c r="F648" s="152" t="s">
        <v>868</v>
      </c>
      <c r="G648" s="153" t="s">
        <v>459</v>
      </c>
      <c r="H648" s="154">
        <v>2642.5630000000001</v>
      </c>
      <c r="I648" s="155"/>
      <c r="J648" s="156">
        <f>ROUND(I648*H648,2)</f>
        <v>0</v>
      </c>
      <c r="K648" s="157"/>
      <c r="L648" s="33"/>
      <c r="M648" s="158" t="s">
        <v>1</v>
      </c>
      <c r="N648" s="159" t="s">
        <v>37</v>
      </c>
      <c r="O648" s="58"/>
      <c r="P648" s="160">
        <f>O648*H648</f>
        <v>0</v>
      </c>
      <c r="Q648" s="160">
        <v>0</v>
      </c>
      <c r="R648" s="160">
        <f>Q648*H648</f>
        <v>0</v>
      </c>
      <c r="S648" s="160">
        <v>0</v>
      </c>
      <c r="T648" s="161">
        <f>S648*H648</f>
        <v>0</v>
      </c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R648" s="162" t="s">
        <v>181</v>
      </c>
      <c r="AT648" s="162" t="s">
        <v>177</v>
      </c>
      <c r="AU648" s="162" t="s">
        <v>81</v>
      </c>
      <c r="AY648" s="17" t="s">
        <v>175</v>
      </c>
      <c r="BE648" s="163">
        <f>IF(N648="základní",J648,0)</f>
        <v>0</v>
      </c>
      <c r="BF648" s="163">
        <f>IF(N648="snížená",J648,0)</f>
        <v>0</v>
      </c>
      <c r="BG648" s="163">
        <f>IF(N648="zákl. přenesená",J648,0)</f>
        <v>0</v>
      </c>
      <c r="BH648" s="163">
        <f>IF(N648="sníž. přenesená",J648,0)</f>
        <v>0</v>
      </c>
      <c r="BI648" s="163">
        <f>IF(N648="nulová",J648,0)</f>
        <v>0</v>
      </c>
      <c r="BJ648" s="17" t="s">
        <v>79</v>
      </c>
      <c r="BK648" s="163">
        <f>ROUND(I648*H648,2)</f>
        <v>0</v>
      </c>
      <c r="BL648" s="17" t="s">
        <v>181</v>
      </c>
      <c r="BM648" s="162" t="s">
        <v>869</v>
      </c>
    </row>
    <row r="649" spans="1:65" s="2" customFormat="1" ht="33" customHeight="1">
      <c r="A649" s="32"/>
      <c r="B649" s="149"/>
      <c r="C649" s="150" t="s">
        <v>870</v>
      </c>
      <c r="D649" s="150" t="s">
        <v>177</v>
      </c>
      <c r="E649" s="151" t="s">
        <v>871</v>
      </c>
      <c r="F649" s="152" t="s">
        <v>872</v>
      </c>
      <c r="G649" s="153" t="s">
        <v>459</v>
      </c>
      <c r="H649" s="154">
        <v>2642.5630000000001</v>
      </c>
      <c r="I649" s="155"/>
      <c r="J649" s="156">
        <f>ROUND(I649*H649,2)</f>
        <v>0</v>
      </c>
      <c r="K649" s="157"/>
      <c r="L649" s="33"/>
      <c r="M649" s="158" t="s">
        <v>1</v>
      </c>
      <c r="N649" s="159" t="s">
        <v>37</v>
      </c>
      <c r="O649" s="58"/>
      <c r="P649" s="160">
        <f>O649*H649</f>
        <v>0</v>
      </c>
      <c r="Q649" s="160">
        <v>0</v>
      </c>
      <c r="R649" s="160">
        <f>Q649*H649</f>
        <v>0</v>
      </c>
      <c r="S649" s="160">
        <v>0</v>
      </c>
      <c r="T649" s="161">
        <f>S649*H649</f>
        <v>0</v>
      </c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R649" s="162" t="s">
        <v>181</v>
      </c>
      <c r="AT649" s="162" t="s">
        <v>177</v>
      </c>
      <c r="AU649" s="162" t="s">
        <v>81</v>
      </c>
      <c r="AY649" s="17" t="s">
        <v>175</v>
      </c>
      <c r="BE649" s="163">
        <f>IF(N649="základní",J649,0)</f>
        <v>0</v>
      </c>
      <c r="BF649" s="163">
        <f>IF(N649="snížená",J649,0)</f>
        <v>0</v>
      </c>
      <c r="BG649" s="163">
        <f>IF(N649="zákl. přenesená",J649,0)</f>
        <v>0</v>
      </c>
      <c r="BH649" s="163">
        <f>IF(N649="sníž. přenesená",J649,0)</f>
        <v>0</v>
      </c>
      <c r="BI649" s="163">
        <f>IF(N649="nulová",J649,0)</f>
        <v>0</v>
      </c>
      <c r="BJ649" s="17" t="s">
        <v>79</v>
      </c>
      <c r="BK649" s="163">
        <f>ROUND(I649*H649,2)</f>
        <v>0</v>
      </c>
      <c r="BL649" s="17" t="s">
        <v>181</v>
      </c>
      <c r="BM649" s="162" t="s">
        <v>873</v>
      </c>
    </row>
    <row r="650" spans="1:65" s="12" customFormat="1" ht="25.9" customHeight="1">
      <c r="B650" s="136"/>
      <c r="D650" s="137" t="s">
        <v>71</v>
      </c>
      <c r="E650" s="138" t="s">
        <v>334</v>
      </c>
      <c r="F650" s="138" t="s">
        <v>874</v>
      </c>
      <c r="I650" s="139"/>
      <c r="J650" s="140">
        <f>BK650</f>
        <v>0</v>
      </c>
      <c r="L650" s="136"/>
      <c r="M650" s="141"/>
      <c r="N650" s="142"/>
      <c r="O650" s="142"/>
      <c r="P650" s="143">
        <f>P651</f>
        <v>0</v>
      </c>
      <c r="Q650" s="142"/>
      <c r="R650" s="143">
        <f>R651</f>
        <v>0.36288899999999996</v>
      </c>
      <c r="S650" s="142"/>
      <c r="T650" s="144">
        <f>T651</f>
        <v>0</v>
      </c>
      <c r="AR650" s="137" t="s">
        <v>190</v>
      </c>
      <c r="AT650" s="145" t="s">
        <v>71</v>
      </c>
      <c r="AU650" s="145" t="s">
        <v>72</v>
      </c>
      <c r="AY650" s="137" t="s">
        <v>175</v>
      </c>
      <c r="BK650" s="146">
        <f>BK651</f>
        <v>0</v>
      </c>
    </row>
    <row r="651" spans="1:65" s="12" customFormat="1" ht="22.9" customHeight="1">
      <c r="B651" s="136"/>
      <c r="D651" s="137" t="s">
        <v>71</v>
      </c>
      <c r="E651" s="147" t="s">
        <v>875</v>
      </c>
      <c r="F651" s="147" t="s">
        <v>876</v>
      </c>
      <c r="I651" s="139"/>
      <c r="J651" s="148">
        <f>BK651</f>
        <v>0</v>
      </c>
      <c r="L651" s="136"/>
      <c r="M651" s="141"/>
      <c r="N651" s="142"/>
      <c r="O651" s="142"/>
      <c r="P651" s="143">
        <f>SUM(P652:P658)</f>
        <v>0</v>
      </c>
      <c r="Q651" s="142"/>
      <c r="R651" s="143">
        <f>SUM(R652:R658)</f>
        <v>0.36288899999999996</v>
      </c>
      <c r="S651" s="142"/>
      <c r="T651" s="144">
        <f>SUM(T652:T658)</f>
        <v>0</v>
      </c>
      <c r="AR651" s="137" t="s">
        <v>190</v>
      </c>
      <c r="AT651" s="145" t="s">
        <v>71</v>
      </c>
      <c r="AU651" s="145" t="s">
        <v>79</v>
      </c>
      <c r="AY651" s="137" t="s">
        <v>175</v>
      </c>
      <c r="BK651" s="146">
        <f>SUM(BK652:BK658)</f>
        <v>0</v>
      </c>
    </row>
    <row r="652" spans="1:65" s="2" customFormat="1" ht="21.75" customHeight="1">
      <c r="A652" s="32"/>
      <c r="B652" s="149"/>
      <c r="C652" s="150" t="s">
        <v>877</v>
      </c>
      <c r="D652" s="150" t="s">
        <v>177</v>
      </c>
      <c r="E652" s="151" t="s">
        <v>878</v>
      </c>
      <c r="F652" s="152" t="s">
        <v>879</v>
      </c>
      <c r="G652" s="153" t="s">
        <v>241</v>
      </c>
      <c r="H652" s="154">
        <v>66.099999999999994</v>
      </c>
      <c r="I652" s="155"/>
      <c r="J652" s="156">
        <f>ROUND(I652*H652,2)</f>
        <v>0</v>
      </c>
      <c r="K652" s="157"/>
      <c r="L652" s="33"/>
      <c r="M652" s="158" t="s">
        <v>1</v>
      </c>
      <c r="N652" s="159" t="s">
        <v>37</v>
      </c>
      <c r="O652" s="58"/>
      <c r="P652" s="160">
        <f>O652*H652</f>
        <v>0</v>
      </c>
      <c r="Q652" s="160">
        <v>5.4900000000000001E-3</v>
      </c>
      <c r="R652" s="160">
        <f>Q652*H652</f>
        <v>0.36288899999999996</v>
      </c>
      <c r="S652" s="160">
        <v>0</v>
      </c>
      <c r="T652" s="161">
        <f>S652*H652</f>
        <v>0</v>
      </c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R652" s="162" t="s">
        <v>580</v>
      </c>
      <c r="AT652" s="162" t="s">
        <v>177</v>
      </c>
      <c r="AU652" s="162" t="s">
        <v>81</v>
      </c>
      <c r="AY652" s="17" t="s">
        <v>175</v>
      </c>
      <c r="BE652" s="163">
        <f>IF(N652="základní",J652,0)</f>
        <v>0</v>
      </c>
      <c r="BF652" s="163">
        <f>IF(N652="snížená",J652,0)</f>
        <v>0</v>
      </c>
      <c r="BG652" s="163">
        <f>IF(N652="zákl. přenesená",J652,0)</f>
        <v>0</v>
      </c>
      <c r="BH652" s="163">
        <f>IF(N652="sníž. přenesená",J652,0)</f>
        <v>0</v>
      </c>
      <c r="BI652" s="163">
        <f>IF(N652="nulová",J652,0)</f>
        <v>0</v>
      </c>
      <c r="BJ652" s="17" t="s">
        <v>79</v>
      </c>
      <c r="BK652" s="163">
        <f>ROUND(I652*H652,2)</f>
        <v>0</v>
      </c>
      <c r="BL652" s="17" t="s">
        <v>580</v>
      </c>
      <c r="BM652" s="162" t="s">
        <v>880</v>
      </c>
    </row>
    <row r="653" spans="1:65" s="15" customFormat="1">
      <c r="B653" s="181"/>
      <c r="D653" s="165" t="s">
        <v>183</v>
      </c>
      <c r="E653" s="182" t="s">
        <v>1</v>
      </c>
      <c r="F653" s="183" t="s">
        <v>269</v>
      </c>
      <c r="H653" s="182" t="s">
        <v>1</v>
      </c>
      <c r="I653" s="184"/>
      <c r="L653" s="181"/>
      <c r="M653" s="185"/>
      <c r="N653" s="186"/>
      <c r="O653" s="186"/>
      <c r="P653" s="186"/>
      <c r="Q653" s="186"/>
      <c r="R653" s="186"/>
      <c r="S653" s="186"/>
      <c r="T653" s="187"/>
      <c r="AT653" s="182" t="s">
        <v>183</v>
      </c>
      <c r="AU653" s="182" t="s">
        <v>81</v>
      </c>
      <c r="AV653" s="15" t="s">
        <v>79</v>
      </c>
      <c r="AW653" s="15" t="s">
        <v>29</v>
      </c>
      <c r="AX653" s="15" t="s">
        <v>72</v>
      </c>
      <c r="AY653" s="182" t="s">
        <v>175</v>
      </c>
    </row>
    <row r="654" spans="1:65" s="15" customFormat="1">
      <c r="B654" s="181"/>
      <c r="D654" s="165" t="s">
        <v>183</v>
      </c>
      <c r="E654" s="182" t="s">
        <v>1</v>
      </c>
      <c r="F654" s="183" t="s">
        <v>342</v>
      </c>
      <c r="H654" s="182" t="s">
        <v>1</v>
      </c>
      <c r="I654" s="184"/>
      <c r="L654" s="181"/>
      <c r="M654" s="185"/>
      <c r="N654" s="186"/>
      <c r="O654" s="186"/>
      <c r="P654" s="186"/>
      <c r="Q654" s="186"/>
      <c r="R654" s="186"/>
      <c r="S654" s="186"/>
      <c r="T654" s="187"/>
      <c r="AT654" s="182" t="s">
        <v>183</v>
      </c>
      <c r="AU654" s="182" t="s">
        <v>81</v>
      </c>
      <c r="AV654" s="15" t="s">
        <v>79</v>
      </c>
      <c r="AW654" s="15" t="s">
        <v>29</v>
      </c>
      <c r="AX654" s="15" t="s">
        <v>72</v>
      </c>
      <c r="AY654" s="182" t="s">
        <v>175</v>
      </c>
    </row>
    <row r="655" spans="1:65" s="13" customFormat="1">
      <c r="B655" s="164"/>
      <c r="D655" s="165" t="s">
        <v>183</v>
      </c>
      <c r="E655" s="166" t="s">
        <v>1</v>
      </c>
      <c r="F655" s="167" t="s">
        <v>343</v>
      </c>
      <c r="H655" s="168">
        <v>35.1</v>
      </c>
      <c r="I655" s="169"/>
      <c r="L655" s="164"/>
      <c r="M655" s="170"/>
      <c r="N655" s="171"/>
      <c r="O655" s="171"/>
      <c r="P655" s="171"/>
      <c r="Q655" s="171"/>
      <c r="R655" s="171"/>
      <c r="S655" s="171"/>
      <c r="T655" s="172"/>
      <c r="AT655" s="166" t="s">
        <v>183</v>
      </c>
      <c r="AU655" s="166" t="s">
        <v>81</v>
      </c>
      <c r="AV655" s="13" t="s">
        <v>81</v>
      </c>
      <c r="AW655" s="13" t="s">
        <v>29</v>
      </c>
      <c r="AX655" s="13" t="s">
        <v>72</v>
      </c>
      <c r="AY655" s="166" t="s">
        <v>175</v>
      </c>
    </row>
    <row r="656" spans="1:65" s="15" customFormat="1">
      <c r="B656" s="181"/>
      <c r="D656" s="165" t="s">
        <v>183</v>
      </c>
      <c r="E656" s="182" t="s">
        <v>1</v>
      </c>
      <c r="F656" s="183" t="s">
        <v>344</v>
      </c>
      <c r="H656" s="182" t="s">
        <v>1</v>
      </c>
      <c r="I656" s="184"/>
      <c r="L656" s="181"/>
      <c r="M656" s="185"/>
      <c r="N656" s="186"/>
      <c r="O656" s="186"/>
      <c r="P656" s="186"/>
      <c r="Q656" s="186"/>
      <c r="R656" s="186"/>
      <c r="S656" s="186"/>
      <c r="T656" s="187"/>
      <c r="AT656" s="182" t="s">
        <v>183</v>
      </c>
      <c r="AU656" s="182" t="s">
        <v>81</v>
      </c>
      <c r="AV656" s="15" t="s">
        <v>79</v>
      </c>
      <c r="AW656" s="15" t="s">
        <v>29</v>
      </c>
      <c r="AX656" s="15" t="s">
        <v>72</v>
      </c>
      <c r="AY656" s="182" t="s">
        <v>175</v>
      </c>
    </row>
    <row r="657" spans="1:51" s="13" customFormat="1">
      <c r="B657" s="164"/>
      <c r="D657" s="165" t="s">
        <v>183</v>
      </c>
      <c r="E657" s="166" t="s">
        <v>1</v>
      </c>
      <c r="F657" s="167" t="s">
        <v>345</v>
      </c>
      <c r="H657" s="168">
        <v>31</v>
      </c>
      <c r="I657" s="169"/>
      <c r="L657" s="164"/>
      <c r="M657" s="170"/>
      <c r="N657" s="171"/>
      <c r="O657" s="171"/>
      <c r="P657" s="171"/>
      <c r="Q657" s="171"/>
      <c r="R657" s="171"/>
      <c r="S657" s="171"/>
      <c r="T657" s="172"/>
      <c r="AT657" s="166" t="s">
        <v>183</v>
      </c>
      <c r="AU657" s="166" t="s">
        <v>81</v>
      </c>
      <c r="AV657" s="13" t="s">
        <v>81</v>
      </c>
      <c r="AW657" s="13" t="s">
        <v>29</v>
      </c>
      <c r="AX657" s="13" t="s">
        <v>72</v>
      </c>
      <c r="AY657" s="166" t="s">
        <v>175</v>
      </c>
    </row>
    <row r="658" spans="1:51" s="14" customFormat="1">
      <c r="B658" s="173"/>
      <c r="D658" s="165" t="s">
        <v>183</v>
      </c>
      <c r="E658" s="174" t="s">
        <v>1</v>
      </c>
      <c r="F658" s="175" t="s">
        <v>185</v>
      </c>
      <c r="H658" s="176">
        <v>66.099999999999994</v>
      </c>
      <c r="I658" s="177"/>
      <c r="L658" s="173"/>
      <c r="M658" s="199"/>
      <c r="N658" s="200"/>
      <c r="O658" s="200"/>
      <c r="P658" s="200"/>
      <c r="Q658" s="200"/>
      <c r="R658" s="200"/>
      <c r="S658" s="200"/>
      <c r="T658" s="201"/>
      <c r="AT658" s="174" t="s">
        <v>183</v>
      </c>
      <c r="AU658" s="174" t="s">
        <v>81</v>
      </c>
      <c r="AV658" s="14" t="s">
        <v>181</v>
      </c>
      <c r="AW658" s="14" t="s">
        <v>29</v>
      </c>
      <c r="AX658" s="14" t="s">
        <v>79</v>
      </c>
      <c r="AY658" s="174" t="s">
        <v>175</v>
      </c>
    </row>
    <row r="659" spans="1:51" s="2" customFormat="1" ht="6.95" customHeight="1">
      <c r="A659" s="32"/>
      <c r="B659" s="47"/>
      <c r="C659" s="48"/>
      <c r="D659" s="48"/>
      <c r="E659" s="48"/>
      <c r="F659" s="48"/>
      <c r="G659" s="48"/>
      <c r="H659" s="48"/>
      <c r="I659" s="48"/>
      <c r="J659" s="48"/>
      <c r="K659" s="48"/>
      <c r="L659" s="33"/>
      <c r="M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  <c r="AC659" s="32"/>
      <c r="AD659" s="32"/>
      <c r="AE659" s="32"/>
    </row>
  </sheetData>
  <autoFilter ref="C131:K658" xr:uid="{00000000-0009-0000-0000-000001000000}"/>
  <mergeCells count="12">
    <mergeCell ref="E124:H124"/>
    <mergeCell ref="L2:V2"/>
    <mergeCell ref="E85:H85"/>
    <mergeCell ref="E87:H87"/>
    <mergeCell ref="E89:H89"/>
    <mergeCell ref="E120:H120"/>
    <mergeCell ref="E122:H12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08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89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1" customFormat="1" ht="12" customHeight="1">
      <c r="B8" s="20"/>
      <c r="D8" s="27" t="s">
        <v>139</v>
      </c>
      <c r="L8" s="20"/>
    </row>
    <row r="9" spans="1:46" s="2" customFormat="1" ht="16.5" customHeight="1">
      <c r="A9" s="32"/>
      <c r="B9" s="33"/>
      <c r="C9" s="32"/>
      <c r="D9" s="32"/>
      <c r="E9" s="253" t="s">
        <v>140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7" t="s">
        <v>141</v>
      </c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3"/>
      <c r="C11" s="32"/>
      <c r="D11" s="32"/>
      <c r="E11" s="213" t="s">
        <v>881</v>
      </c>
      <c r="F11" s="252"/>
      <c r="G11" s="252"/>
      <c r="H11" s="252"/>
      <c r="I11" s="32"/>
      <c r="J11" s="32"/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3"/>
      <c r="C13" s="32"/>
      <c r="D13" s="27" t="s">
        <v>18</v>
      </c>
      <c r="E13" s="32"/>
      <c r="F13" s="25" t="s">
        <v>1</v>
      </c>
      <c r="G13" s="32"/>
      <c r="H13" s="32"/>
      <c r="I13" s="27" t="s">
        <v>19</v>
      </c>
      <c r="J13" s="25" t="s">
        <v>1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20</v>
      </c>
      <c r="E14" s="32"/>
      <c r="F14" s="25" t="s">
        <v>21</v>
      </c>
      <c r="G14" s="32"/>
      <c r="H14" s="32"/>
      <c r="I14" s="27" t="s">
        <v>22</v>
      </c>
      <c r="J14" s="55">
        <f>'Rekapitulace stavby'!AN8</f>
        <v>44229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3"/>
      <c r="C16" s="32"/>
      <c r="D16" s="27" t="s">
        <v>23</v>
      </c>
      <c r="E16" s="32"/>
      <c r="F16" s="32"/>
      <c r="G16" s="32"/>
      <c r="H16" s="32"/>
      <c r="I16" s="27" t="s">
        <v>24</v>
      </c>
      <c r="J16" s="25" t="str">
        <f>IF('Rekapitulace stavby'!AN10="","",'Rekapitulace stavby'!AN10)</f>
        <v/>
      </c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3"/>
      <c r="C17" s="32"/>
      <c r="D17" s="32"/>
      <c r="E17" s="25" t="str">
        <f>IF('Rekapitulace stavby'!E11="","",'Rekapitulace stavby'!E11)</f>
        <v xml:space="preserve"> </v>
      </c>
      <c r="F17" s="32"/>
      <c r="G17" s="32"/>
      <c r="H17" s="32"/>
      <c r="I17" s="27" t="s">
        <v>25</v>
      </c>
      <c r="J17" s="25" t="str">
        <f>IF('Rekapitulace stavby'!AN11="","",'Rekapitulace stavby'!AN11)</f>
        <v/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3"/>
      <c r="C19" s="32"/>
      <c r="D19" s="27" t="s">
        <v>26</v>
      </c>
      <c r="E19" s="32"/>
      <c r="F19" s="32"/>
      <c r="G19" s="32"/>
      <c r="H19" s="32"/>
      <c r="I19" s="27" t="s">
        <v>24</v>
      </c>
      <c r="J19" s="28" t="str">
        <f>'Rekapitulace stavby'!AN13</f>
        <v>Vyplň údaj</v>
      </c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3"/>
      <c r="C20" s="32"/>
      <c r="D20" s="32"/>
      <c r="E20" s="255" t="str">
        <f>'Rekapitulace stavby'!E14</f>
        <v>Vyplň údaj</v>
      </c>
      <c r="F20" s="224"/>
      <c r="G20" s="224"/>
      <c r="H20" s="224"/>
      <c r="I20" s="27" t="s">
        <v>25</v>
      </c>
      <c r="J20" s="28" t="str">
        <f>'Rekapitulace stavby'!AN14</f>
        <v>Vyplň údaj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3"/>
      <c r="C22" s="32"/>
      <c r="D22" s="27" t="s">
        <v>28</v>
      </c>
      <c r="E22" s="32"/>
      <c r="F22" s="32"/>
      <c r="G22" s="32"/>
      <c r="H22" s="32"/>
      <c r="I22" s="27" t="s">
        <v>24</v>
      </c>
      <c r="J22" s="25" t="str">
        <f>IF('Rekapitulace stavby'!AN16="","",'Rekapitulace stavby'!AN16)</f>
        <v/>
      </c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3"/>
      <c r="C23" s="32"/>
      <c r="D23" s="32"/>
      <c r="E23" s="25" t="str">
        <f>IF('Rekapitulace stavby'!E17="","",'Rekapitulace stavby'!E17)</f>
        <v xml:space="preserve"> </v>
      </c>
      <c r="F23" s="32"/>
      <c r="G23" s="32"/>
      <c r="H23" s="32"/>
      <c r="I23" s="27" t="s">
        <v>25</v>
      </c>
      <c r="J23" s="25" t="str">
        <f>IF('Rekapitulace stavby'!AN17="","",'Rekapitulace stavby'!AN17)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3"/>
      <c r="C25" s="32"/>
      <c r="D25" s="27" t="s">
        <v>30</v>
      </c>
      <c r="E25" s="32"/>
      <c r="F25" s="32"/>
      <c r="G25" s="32"/>
      <c r="H25" s="32"/>
      <c r="I25" s="27" t="s">
        <v>24</v>
      </c>
      <c r="J25" s="25" t="str">
        <f>IF('Rekapitulace stavby'!AN19="","",'Rekapitulace stavby'!AN19)</f>
        <v/>
      </c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3"/>
      <c r="C26" s="32"/>
      <c r="D26" s="32"/>
      <c r="E26" s="25" t="str">
        <f>IF('Rekapitulace stavby'!E20="","",'Rekapitulace stavby'!E20)</f>
        <v xml:space="preserve"> </v>
      </c>
      <c r="F26" s="32"/>
      <c r="G26" s="32"/>
      <c r="H26" s="32"/>
      <c r="I26" s="27" t="s">
        <v>25</v>
      </c>
      <c r="J26" s="25" t="str">
        <f>IF('Rekapitulace stavby'!AN20="","",'Rekapitulace stavby'!AN20)</f>
        <v/>
      </c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3"/>
      <c r="C28" s="32"/>
      <c r="D28" s="27" t="s">
        <v>31</v>
      </c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99"/>
      <c r="B29" s="100"/>
      <c r="C29" s="99"/>
      <c r="D29" s="99"/>
      <c r="E29" s="229" t="s">
        <v>1</v>
      </c>
      <c r="F29" s="229"/>
      <c r="G29" s="229"/>
      <c r="H29" s="229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102" t="s">
        <v>32</v>
      </c>
      <c r="E32" s="32"/>
      <c r="F32" s="32"/>
      <c r="G32" s="32"/>
      <c r="H32" s="32"/>
      <c r="I32" s="32"/>
      <c r="J32" s="71">
        <f>ROUND(J129, 2)</f>
        <v>0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6" t="s">
        <v>35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103" t="s">
        <v>36</v>
      </c>
      <c r="E35" s="27" t="s">
        <v>37</v>
      </c>
      <c r="F35" s="104">
        <f>ROUND((SUM(BE129:BE307)),  2)</f>
        <v>0</v>
      </c>
      <c r="G35" s="32"/>
      <c r="H35" s="32"/>
      <c r="I35" s="105">
        <v>0.21</v>
      </c>
      <c r="J35" s="104">
        <f>ROUND(((SUM(BE129:BE307))*I35),  2)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7" t="s">
        <v>38</v>
      </c>
      <c r="F36" s="104">
        <f>ROUND((SUM(BF129:BF307)),  2)</f>
        <v>0</v>
      </c>
      <c r="G36" s="32"/>
      <c r="H36" s="32"/>
      <c r="I36" s="105">
        <v>0.15</v>
      </c>
      <c r="J36" s="104">
        <f>ROUND(((SUM(BF129:BF307))*I36),  2)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39</v>
      </c>
      <c r="F37" s="104">
        <f>ROUND((SUM(BG129:BG307)),  2)</f>
        <v>0</v>
      </c>
      <c r="G37" s="32"/>
      <c r="H37" s="32"/>
      <c r="I37" s="105">
        <v>0.21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7" t="s">
        <v>40</v>
      </c>
      <c r="F38" s="104">
        <f>ROUND((SUM(BH129:BH307)),  2)</f>
        <v>0</v>
      </c>
      <c r="G38" s="32"/>
      <c r="H38" s="32"/>
      <c r="I38" s="105">
        <v>0.15</v>
      </c>
      <c r="J38" s="104">
        <f>0</f>
        <v>0</v>
      </c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7" t="s">
        <v>41</v>
      </c>
      <c r="F39" s="104">
        <f>ROUND((SUM(BI129:BI307)),  2)</f>
        <v>0</v>
      </c>
      <c r="G39" s="32"/>
      <c r="H39" s="32"/>
      <c r="I39" s="105">
        <v>0</v>
      </c>
      <c r="J39" s="104">
        <f>0</f>
        <v>0</v>
      </c>
      <c r="K39" s="32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6"/>
      <c r="D41" s="107" t="s">
        <v>42</v>
      </c>
      <c r="E41" s="60"/>
      <c r="F41" s="60"/>
      <c r="G41" s="108" t="s">
        <v>43</v>
      </c>
      <c r="H41" s="109" t="s">
        <v>44</v>
      </c>
      <c r="I41" s="60"/>
      <c r="J41" s="110">
        <f>SUM(J32:J39)</f>
        <v>0</v>
      </c>
      <c r="K41" s="111"/>
      <c r="L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20"/>
      <c r="C86" s="27" t="s">
        <v>139</v>
      </c>
      <c r="L86" s="20"/>
    </row>
    <row r="87" spans="1:31" s="2" customFormat="1" ht="16.5" customHeight="1">
      <c r="A87" s="32"/>
      <c r="B87" s="33"/>
      <c r="C87" s="32"/>
      <c r="D87" s="32"/>
      <c r="E87" s="253" t="s">
        <v>140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141</v>
      </c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2"/>
      <c r="D89" s="32"/>
      <c r="E89" s="213" t="str">
        <f>E11</f>
        <v>01.2 - SO 01.2 Výtlak V1, V, N3</v>
      </c>
      <c r="F89" s="252"/>
      <c r="G89" s="252"/>
      <c r="H89" s="252"/>
      <c r="I89" s="32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2"/>
      <c r="E91" s="32"/>
      <c r="F91" s="25" t="str">
        <f>F14</f>
        <v xml:space="preserve"> </v>
      </c>
      <c r="G91" s="32"/>
      <c r="H91" s="32"/>
      <c r="I91" s="27" t="s">
        <v>22</v>
      </c>
      <c r="J91" s="55">
        <f>IF(J14="","",J14)</f>
        <v>44229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23</v>
      </c>
      <c r="D93" s="32"/>
      <c r="E93" s="32"/>
      <c r="F93" s="25" t="str">
        <f>E17</f>
        <v xml:space="preserve"> </v>
      </c>
      <c r="G93" s="32"/>
      <c r="H93" s="32"/>
      <c r="I93" s="27" t="s">
        <v>28</v>
      </c>
      <c r="J93" s="30" t="str">
        <f>E23</f>
        <v xml:space="preserve"> </v>
      </c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26</v>
      </c>
      <c r="D94" s="32"/>
      <c r="E94" s="32"/>
      <c r="F94" s="25" t="str">
        <f>IF(E20="","",E20)</f>
        <v>Vyplň údaj</v>
      </c>
      <c r="G94" s="32"/>
      <c r="H94" s="32"/>
      <c r="I94" s="27" t="s">
        <v>30</v>
      </c>
      <c r="J94" s="30" t="str">
        <f>E26</f>
        <v xml:space="preserve"> </v>
      </c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14" t="s">
        <v>144</v>
      </c>
      <c r="D96" s="106"/>
      <c r="E96" s="106"/>
      <c r="F96" s="106"/>
      <c r="G96" s="106"/>
      <c r="H96" s="106"/>
      <c r="I96" s="106"/>
      <c r="J96" s="115" t="s">
        <v>145</v>
      </c>
      <c r="K96" s="106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16" t="s">
        <v>146</v>
      </c>
      <c r="D98" s="32"/>
      <c r="E98" s="32"/>
      <c r="F98" s="32"/>
      <c r="G98" s="32"/>
      <c r="H98" s="32"/>
      <c r="I98" s="32"/>
      <c r="J98" s="71">
        <f>J129</f>
        <v>0</v>
      </c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7" t="s">
        <v>147</v>
      </c>
    </row>
    <row r="99" spans="1:47" s="9" customFormat="1" ht="24.95" customHeight="1">
      <c r="B99" s="117"/>
      <c r="D99" s="118" t="s">
        <v>148</v>
      </c>
      <c r="E99" s="119"/>
      <c r="F99" s="119"/>
      <c r="G99" s="119"/>
      <c r="H99" s="119"/>
      <c r="I99" s="119"/>
      <c r="J99" s="120">
        <f>J130</f>
        <v>0</v>
      </c>
      <c r="L99" s="117"/>
    </row>
    <row r="100" spans="1:47" s="10" customFormat="1" ht="19.899999999999999" customHeight="1">
      <c r="B100" s="121"/>
      <c r="D100" s="122" t="s">
        <v>149</v>
      </c>
      <c r="E100" s="123"/>
      <c r="F100" s="123"/>
      <c r="G100" s="123"/>
      <c r="H100" s="123"/>
      <c r="I100" s="123"/>
      <c r="J100" s="124">
        <f>J131</f>
        <v>0</v>
      </c>
      <c r="L100" s="121"/>
    </row>
    <row r="101" spans="1:47" s="10" customFormat="1" ht="19.899999999999999" customHeight="1">
      <c r="B101" s="121"/>
      <c r="D101" s="122" t="s">
        <v>150</v>
      </c>
      <c r="E101" s="123"/>
      <c r="F101" s="123"/>
      <c r="G101" s="123"/>
      <c r="H101" s="123"/>
      <c r="I101" s="123"/>
      <c r="J101" s="124">
        <f>J214</f>
        <v>0</v>
      </c>
      <c r="L101" s="121"/>
    </row>
    <row r="102" spans="1:47" s="10" customFormat="1" ht="19.899999999999999" customHeight="1">
      <c r="B102" s="121"/>
      <c r="D102" s="122" t="s">
        <v>152</v>
      </c>
      <c r="E102" s="123"/>
      <c r="F102" s="123"/>
      <c r="G102" s="123"/>
      <c r="H102" s="123"/>
      <c r="I102" s="123"/>
      <c r="J102" s="124">
        <f>J218</f>
        <v>0</v>
      </c>
      <c r="L102" s="121"/>
    </row>
    <row r="103" spans="1:47" s="10" customFormat="1" ht="19.899999999999999" customHeight="1">
      <c r="B103" s="121"/>
      <c r="D103" s="122" t="s">
        <v>153</v>
      </c>
      <c r="E103" s="123"/>
      <c r="F103" s="123"/>
      <c r="G103" s="123"/>
      <c r="H103" s="123"/>
      <c r="I103" s="123"/>
      <c r="J103" s="124">
        <f>J222</f>
        <v>0</v>
      </c>
      <c r="L103" s="121"/>
    </row>
    <row r="104" spans="1:47" s="10" customFormat="1" ht="19.899999999999999" customHeight="1">
      <c r="B104" s="121"/>
      <c r="D104" s="122" t="s">
        <v>154</v>
      </c>
      <c r="E104" s="123"/>
      <c r="F104" s="123"/>
      <c r="G104" s="123"/>
      <c r="H104" s="123"/>
      <c r="I104" s="123"/>
      <c r="J104" s="124">
        <f>J244</f>
        <v>0</v>
      </c>
      <c r="L104" s="121"/>
    </row>
    <row r="105" spans="1:47" s="10" customFormat="1" ht="19.899999999999999" customHeight="1">
      <c r="B105" s="121"/>
      <c r="D105" s="122" t="s">
        <v>155</v>
      </c>
      <c r="E105" s="123"/>
      <c r="F105" s="123"/>
      <c r="G105" s="123"/>
      <c r="H105" s="123"/>
      <c r="I105" s="123"/>
      <c r="J105" s="124">
        <f>J274</f>
        <v>0</v>
      </c>
      <c r="L105" s="121"/>
    </row>
    <row r="106" spans="1:47" s="10" customFormat="1" ht="19.899999999999999" customHeight="1">
      <c r="B106" s="121"/>
      <c r="D106" s="122" t="s">
        <v>156</v>
      </c>
      <c r="E106" s="123"/>
      <c r="F106" s="123"/>
      <c r="G106" s="123"/>
      <c r="H106" s="123"/>
      <c r="I106" s="123"/>
      <c r="J106" s="124">
        <f>J284</f>
        <v>0</v>
      </c>
      <c r="L106" s="121"/>
    </row>
    <row r="107" spans="1:47" s="10" customFormat="1" ht="19.899999999999999" customHeight="1">
      <c r="B107" s="121"/>
      <c r="D107" s="122" t="s">
        <v>157</v>
      </c>
      <c r="E107" s="123"/>
      <c r="F107" s="123"/>
      <c r="G107" s="123"/>
      <c r="H107" s="123"/>
      <c r="I107" s="123"/>
      <c r="J107" s="124">
        <f>J305</f>
        <v>0</v>
      </c>
      <c r="L107" s="121"/>
    </row>
    <row r="108" spans="1:47" s="2" customFormat="1" ht="21.75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47" s="2" customFormat="1" ht="6.95" customHeight="1">
      <c r="A109" s="32"/>
      <c r="B109" s="47"/>
      <c r="C109" s="48"/>
      <c r="D109" s="48"/>
      <c r="E109" s="48"/>
      <c r="F109" s="48"/>
      <c r="G109" s="48"/>
      <c r="H109" s="48"/>
      <c r="I109" s="48"/>
      <c r="J109" s="48"/>
      <c r="K109" s="48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3" spans="1:31" s="2" customFormat="1" ht="6.95" customHeight="1">
      <c r="A113" s="32"/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31" s="2" customFormat="1" ht="24.95" customHeight="1">
      <c r="A114" s="32"/>
      <c r="B114" s="33"/>
      <c r="C114" s="21" t="s">
        <v>160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31" s="2" customFormat="1" ht="6.9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12" customHeight="1">
      <c r="A116" s="32"/>
      <c r="B116" s="33"/>
      <c r="C116" s="27" t="s">
        <v>16</v>
      </c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16.5" customHeight="1">
      <c r="A117" s="32"/>
      <c r="B117" s="33"/>
      <c r="C117" s="32"/>
      <c r="D117" s="32"/>
      <c r="E117" s="253" t="str">
        <f>E7</f>
        <v>Kanalizace Újezd</v>
      </c>
      <c r="F117" s="254"/>
      <c r="G117" s="254"/>
      <c r="H117" s="254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1" customFormat="1" ht="12" customHeight="1">
      <c r="B118" s="20"/>
      <c r="C118" s="27" t="s">
        <v>139</v>
      </c>
      <c r="L118" s="20"/>
    </row>
    <row r="119" spans="1:31" s="2" customFormat="1" ht="16.5" customHeight="1">
      <c r="A119" s="32"/>
      <c r="B119" s="33"/>
      <c r="C119" s="32"/>
      <c r="D119" s="32"/>
      <c r="E119" s="253" t="s">
        <v>140</v>
      </c>
      <c r="F119" s="252"/>
      <c r="G119" s="252"/>
      <c r="H119" s="25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141</v>
      </c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2"/>
      <c r="D121" s="32"/>
      <c r="E121" s="213" t="str">
        <f>E11</f>
        <v>01.2 - SO 01.2 Výtlak V1, V, N3</v>
      </c>
      <c r="F121" s="252"/>
      <c r="G121" s="252"/>
      <c r="H121" s="252"/>
      <c r="I121" s="32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20</v>
      </c>
      <c r="D123" s="32"/>
      <c r="E123" s="32"/>
      <c r="F123" s="25" t="str">
        <f>F14</f>
        <v xml:space="preserve"> </v>
      </c>
      <c r="G123" s="32"/>
      <c r="H123" s="32"/>
      <c r="I123" s="27" t="s">
        <v>22</v>
      </c>
      <c r="J123" s="55">
        <f>IF(J14="","",J14)</f>
        <v>44229</v>
      </c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2"/>
      <c r="D124" s="32"/>
      <c r="E124" s="32"/>
      <c r="F124" s="32"/>
      <c r="G124" s="32"/>
      <c r="H124" s="32"/>
      <c r="I124" s="32"/>
      <c r="J124" s="32"/>
      <c r="K124" s="32"/>
      <c r="L124" s="4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2"/>
      <c r="E125" s="32"/>
      <c r="F125" s="25" t="str">
        <f>E17</f>
        <v xml:space="preserve"> </v>
      </c>
      <c r="G125" s="32"/>
      <c r="H125" s="32"/>
      <c r="I125" s="27" t="s">
        <v>28</v>
      </c>
      <c r="J125" s="30" t="str">
        <f>E23</f>
        <v xml:space="preserve"> </v>
      </c>
      <c r="K125" s="32"/>
      <c r="L125" s="4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2"/>
      <c r="E126" s="32"/>
      <c r="F126" s="25" t="str">
        <f>IF(E20="","",E20)</f>
        <v>Vyplň údaj</v>
      </c>
      <c r="G126" s="32"/>
      <c r="H126" s="32"/>
      <c r="I126" s="27" t="s">
        <v>30</v>
      </c>
      <c r="J126" s="30" t="str">
        <f>E26</f>
        <v xml:space="preserve"> </v>
      </c>
      <c r="K126" s="32"/>
      <c r="L126" s="4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2"/>
      <c r="D127" s="32"/>
      <c r="E127" s="32"/>
      <c r="F127" s="32"/>
      <c r="G127" s="32"/>
      <c r="H127" s="32"/>
      <c r="I127" s="32"/>
      <c r="J127" s="32"/>
      <c r="K127" s="32"/>
      <c r="L127" s="4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25"/>
      <c r="B128" s="126"/>
      <c r="C128" s="127" t="s">
        <v>161</v>
      </c>
      <c r="D128" s="128" t="s">
        <v>57</v>
      </c>
      <c r="E128" s="128" t="s">
        <v>53</v>
      </c>
      <c r="F128" s="128" t="s">
        <v>54</v>
      </c>
      <c r="G128" s="128" t="s">
        <v>162</v>
      </c>
      <c r="H128" s="128" t="s">
        <v>163</v>
      </c>
      <c r="I128" s="128" t="s">
        <v>164</v>
      </c>
      <c r="J128" s="129" t="s">
        <v>145</v>
      </c>
      <c r="K128" s="130" t="s">
        <v>165</v>
      </c>
      <c r="L128" s="131"/>
      <c r="M128" s="62" t="s">
        <v>1</v>
      </c>
      <c r="N128" s="63" t="s">
        <v>36</v>
      </c>
      <c r="O128" s="63" t="s">
        <v>166</v>
      </c>
      <c r="P128" s="63" t="s">
        <v>167</v>
      </c>
      <c r="Q128" s="63" t="s">
        <v>168</v>
      </c>
      <c r="R128" s="63" t="s">
        <v>169</v>
      </c>
      <c r="S128" s="63" t="s">
        <v>170</v>
      </c>
      <c r="T128" s="64" t="s">
        <v>171</v>
      </c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</row>
    <row r="129" spans="1:65" s="2" customFormat="1" ht="22.9" customHeight="1">
      <c r="A129" s="32"/>
      <c r="B129" s="33"/>
      <c r="C129" s="69" t="s">
        <v>172</v>
      </c>
      <c r="D129" s="32"/>
      <c r="E129" s="32"/>
      <c r="F129" s="32"/>
      <c r="G129" s="32"/>
      <c r="H129" s="32"/>
      <c r="I129" s="32"/>
      <c r="J129" s="132">
        <f>BK129</f>
        <v>0</v>
      </c>
      <c r="K129" s="32"/>
      <c r="L129" s="33"/>
      <c r="M129" s="65"/>
      <c r="N129" s="56"/>
      <c r="O129" s="66"/>
      <c r="P129" s="133">
        <f>P130</f>
        <v>0</v>
      </c>
      <c r="Q129" s="66"/>
      <c r="R129" s="133">
        <f>R130</f>
        <v>73.059517440000008</v>
      </c>
      <c r="S129" s="66"/>
      <c r="T129" s="134">
        <f>T130</f>
        <v>65.8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7" t="s">
        <v>71</v>
      </c>
      <c r="AU129" s="17" t="s">
        <v>147</v>
      </c>
      <c r="BK129" s="135">
        <f>BK130</f>
        <v>0</v>
      </c>
    </row>
    <row r="130" spans="1:65" s="12" customFormat="1" ht="25.9" customHeight="1">
      <c r="B130" s="136"/>
      <c r="D130" s="137" t="s">
        <v>71</v>
      </c>
      <c r="E130" s="138" t="s">
        <v>173</v>
      </c>
      <c r="F130" s="138" t="s">
        <v>174</v>
      </c>
      <c r="I130" s="139"/>
      <c r="J130" s="140">
        <f>BK130</f>
        <v>0</v>
      </c>
      <c r="L130" s="136"/>
      <c r="M130" s="141"/>
      <c r="N130" s="142"/>
      <c r="O130" s="142"/>
      <c r="P130" s="143">
        <f>P131+P214+P218+P222+P244+P274+P284+P305</f>
        <v>0</v>
      </c>
      <c r="Q130" s="142"/>
      <c r="R130" s="143">
        <f>R131+R214+R218+R222+R244+R274+R284+R305</f>
        <v>73.059517440000008</v>
      </c>
      <c r="S130" s="142"/>
      <c r="T130" s="144">
        <f>T131+T214+T218+T222+T244+T274+T284+T305</f>
        <v>65.8</v>
      </c>
      <c r="AR130" s="137" t="s">
        <v>79</v>
      </c>
      <c r="AT130" s="145" t="s">
        <v>71</v>
      </c>
      <c r="AU130" s="145" t="s">
        <v>72</v>
      </c>
      <c r="AY130" s="137" t="s">
        <v>175</v>
      </c>
      <c r="BK130" s="146">
        <f>BK131+BK214+BK218+BK222+BK244+BK274+BK284+BK305</f>
        <v>0</v>
      </c>
    </row>
    <row r="131" spans="1:65" s="12" customFormat="1" ht="22.9" customHeight="1">
      <c r="B131" s="136"/>
      <c r="D131" s="137" t="s">
        <v>71</v>
      </c>
      <c r="E131" s="147" t="s">
        <v>79</v>
      </c>
      <c r="F131" s="147" t="s">
        <v>176</v>
      </c>
      <c r="I131" s="139"/>
      <c r="J131" s="148">
        <f>BK131</f>
        <v>0</v>
      </c>
      <c r="L131" s="136"/>
      <c r="M131" s="141"/>
      <c r="N131" s="142"/>
      <c r="O131" s="142"/>
      <c r="P131" s="143">
        <f>SUM(P132:P213)</f>
        <v>0</v>
      </c>
      <c r="Q131" s="142"/>
      <c r="R131" s="143">
        <f>SUM(R132:R213)</f>
        <v>1.3771264000000003</v>
      </c>
      <c r="S131" s="142"/>
      <c r="T131" s="144">
        <f>SUM(T132:T213)</f>
        <v>65.8</v>
      </c>
      <c r="AR131" s="137" t="s">
        <v>79</v>
      </c>
      <c r="AT131" s="145" t="s">
        <v>71</v>
      </c>
      <c r="AU131" s="145" t="s">
        <v>79</v>
      </c>
      <c r="AY131" s="137" t="s">
        <v>175</v>
      </c>
      <c r="BK131" s="146">
        <f>SUM(BK132:BK213)</f>
        <v>0</v>
      </c>
    </row>
    <row r="132" spans="1:65" s="2" customFormat="1" ht="21.75" customHeight="1">
      <c r="A132" s="32"/>
      <c r="B132" s="149"/>
      <c r="C132" s="150" t="s">
        <v>79</v>
      </c>
      <c r="D132" s="150" t="s">
        <v>177</v>
      </c>
      <c r="E132" s="151" t="s">
        <v>213</v>
      </c>
      <c r="F132" s="152" t="s">
        <v>214</v>
      </c>
      <c r="G132" s="153" t="s">
        <v>180</v>
      </c>
      <c r="H132" s="154">
        <v>24</v>
      </c>
      <c r="I132" s="155"/>
      <c r="J132" s="156">
        <f>ROUND(I132*H132,2)</f>
        <v>0</v>
      </c>
      <c r="K132" s="157"/>
      <c r="L132" s="33"/>
      <c r="M132" s="158" t="s">
        <v>1</v>
      </c>
      <c r="N132" s="159" t="s">
        <v>37</v>
      </c>
      <c r="O132" s="58"/>
      <c r="P132" s="160">
        <f>O132*H132</f>
        <v>0</v>
      </c>
      <c r="Q132" s="160">
        <v>0</v>
      </c>
      <c r="R132" s="160">
        <f>Q132*H132</f>
        <v>0</v>
      </c>
      <c r="S132" s="160">
        <v>0.28999999999999998</v>
      </c>
      <c r="T132" s="161">
        <f>S132*H132</f>
        <v>6.9599999999999991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62" t="s">
        <v>181</v>
      </c>
      <c r="AT132" s="162" t="s">
        <v>177</v>
      </c>
      <c r="AU132" s="162" t="s">
        <v>81</v>
      </c>
      <c r="AY132" s="17" t="s">
        <v>175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7" t="s">
        <v>79</v>
      </c>
      <c r="BK132" s="163">
        <f>ROUND(I132*H132,2)</f>
        <v>0</v>
      </c>
      <c r="BL132" s="17" t="s">
        <v>181</v>
      </c>
      <c r="BM132" s="162" t="s">
        <v>882</v>
      </c>
    </row>
    <row r="133" spans="1:65" s="13" customFormat="1">
      <c r="B133" s="164"/>
      <c r="D133" s="165" t="s">
        <v>183</v>
      </c>
      <c r="E133" s="166" t="s">
        <v>1</v>
      </c>
      <c r="F133" s="167" t="s">
        <v>883</v>
      </c>
      <c r="H133" s="168">
        <v>24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183</v>
      </c>
      <c r="AU133" s="166" t="s">
        <v>81</v>
      </c>
      <c r="AV133" s="13" t="s">
        <v>81</v>
      </c>
      <c r="AW133" s="13" t="s">
        <v>29</v>
      </c>
      <c r="AX133" s="13" t="s">
        <v>72</v>
      </c>
      <c r="AY133" s="166" t="s">
        <v>175</v>
      </c>
    </row>
    <row r="134" spans="1:65" s="14" customFormat="1">
      <c r="B134" s="173"/>
      <c r="D134" s="165" t="s">
        <v>183</v>
      </c>
      <c r="E134" s="174" t="s">
        <v>1</v>
      </c>
      <c r="F134" s="175" t="s">
        <v>185</v>
      </c>
      <c r="H134" s="176">
        <v>24</v>
      </c>
      <c r="I134" s="177"/>
      <c r="L134" s="173"/>
      <c r="M134" s="178"/>
      <c r="N134" s="179"/>
      <c r="O134" s="179"/>
      <c r="P134" s="179"/>
      <c r="Q134" s="179"/>
      <c r="R134" s="179"/>
      <c r="S134" s="179"/>
      <c r="T134" s="180"/>
      <c r="AT134" s="174" t="s">
        <v>183</v>
      </c>
      <c r="AU134" s="174" t="s">
        <v>81</v>
      </c>
      <c r="AV134" s="14" t="s">
        <v>181</v>
      </c>
      <c r="AW134" s="14" t="s">
        <v>29</v>
      </c>
      <c r="AX134" s="14" t="s">
        <v>79</v>
      </c>
      <c r="AY134" s="174" t="s">
        <v>175</v>
      </c>
    </row>
    <row r="135" spans="1:65" s="2" customFormat="1" ht="21.75" customHeight="1">
      <c r="A135" s="32"/>
      <c r="B135" s="149"/>
      <c r="C135" s="150" t="s">
        <v>81</v>
      </c>
      <c r="D135" s="150" t="s">
        <v>177</v>
      </c>
      <c r="E135" s="151" t="s">
        <v>884</v>
      </c>
      <c r="F135" s="152" t="s">
        <v>885</v>
      </c>
      <c r="G135" s="153" t="s">
        <v>180</v>
      </c>
      <c r="H135" s="154">
        <v>104</v>
      </c>
      <c r="I135" s="155"/>
      <c r="J135" s="156">
        <f>ROUND(I135*H135,2)</f>
        <v>0</v>
      </c>
      <c r="K135" s="157"/>
      <c r="L135" s="33"/>
      <c r="M135" s="158" t="s">
        <v>1</v>
      </c>
      <c r="N135" s="159" t="s">
        <v>37</v>
      </c>
      <c r="O135" s="58"/>
      <c r="P135" s="160">
        <f>O135*H135</f>
        <v>0</v>
      </c>
      <c r="Q135" s="160">
        <v>0</v>
      </c>
      <c r="R135" s="160">
        <f>Q135*H135</f>
        <v>0</v>
      </c>
      <c r="S135" s="160">
        <v>0.44</v>
      </c>
      <c r="T135" s="161">
        <f>S135*H135</f>
        <v>45.76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62" t="s">
        <v>181</v>
      </c>
      <c r="AT135" s="162" t="s">
        <v>177</v>
      </c>
      <c r="AU135" s="162" t="s">
        <v>81</v>
      </c>
      <c r="AY135" s="17" t="s">
        <v>175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7" t="s">
        <v>79</v>
      </c>
      <c r="BK135" s="163">
        <f>ROUND(I135*H135,2)</f>
        <v>0</v>
      </c>
      <c r="BL135" s="17" t="s">
        <v>181</v>
      </c>
      <c r="BM135" s="162" t="s">
        <v>886</v>
      </c>
    </row>
    <row r="136" spans="1:65" s="13" customFormat="1">
      <c r="B136" s="164"/>
      <c r="D136" s="165" t="s">
        <v>183</v>
      </c>
      <c r="E136" s="166" t="s">
        <v>1</v>
      </c>
      <c r="F136" s="167" t="s">
        <v>887</v>
      </c>
      <c r="H136" s="168">
        <v>104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183</v>
      </c>
      <c r="AU136" s="166" t="s">
        <v>81</v>
      </c>
      <c r="AV136" s="13" t="s">
        <v>81</v>
      </c>
      <c r="AW136" s="13" t="s">
        <v>29</v>
      </c>
      <c r="AX136" s="13" t="s">
        <v>72</v>
      </c>
      <c r="AY136" s="166" t="s">
        <v>175</v>
      </c>
    </row>
    <row r="137" spans="1:65" s="14" customFormat="1">
      <c r="B137" s="173"/>
      <c r="D137" s="165" t="s">
        <v>183</v>
      </c>
      <c r="E137" s="174" t="s">
        <v>1</v>
      </c>
      <c r="F137" s="175" t="s">
        <v>185</v>
      </c>
      <c r="H137" s="176">
        <v>104</v>
      </c>
      <c r="I137" s="177"/>
      <c r="L137" s="173"/>
      <c r="M137" s="178"/>
      <c r="N137" s="179"/>
      <c r="O137" s="179"/>
      <c r="P137" s="179"/>
      <c r="Q137" s="179"/>
      <c r="R137" s="179"/>
      <c r="S137" s="179"/>
      <c r="T137" s="180"/>
      <c r="AT137" s="174" t="s">
        <v>183</v>
      </c>
      <c r="AU137" s="174" t="s">
        <v>81</v>
      </c>
      <c r="AV137" s="14" t="s">
        <v>181</v>
      </c>
      <c r="AW137" s="14" t="s">
        <v>29</v>
      </c>
      <c r="AX137" s="14" t="s">
        <v>79</v>
      </c>
      <c r="AY137" s="174" t="s">
        <v>175</v>
      </c>
    </row>
    <row r="138" spans="1:65" s="2" customFormat="1" ht="21.75" customHeight="1">
      <c r="A138" s="32"/>
      <c r="B138" s="149"/>
      <c r="C138" s="150" t="s">
        <v>190</v>
      </c>
      <c r="D138" s="150" t="s">
        <v>177</v>
      </c>
      <c r="E138" s="151" t="s">
        <v>888</v>
      </c>
      <c r="F138" s="152" t="s">
        <v>889</v>
      </c>
      <c r="G138" s="153" t="s">
        <v>180</v>
      </c>
      <c r="H138" s="154">
        <v>24</v>
      </c>
      <c r="I138" s="155"/>
      <c r="J138" s="156">
        <f>ROUND(I138*H138,2)</f>
        <v>0</v>
      </c>
      <c r="K138" s="157"/>
      <c r="L138" s="33"/>
      <c r="M138" s="158" t="s">
        <v>1</v>
      </c>
      <c r="N138" s="159" t="s">
        <v>37</v>
      </c>
      <c r="O138" s="58"/>
      <c r="P138" s="160">
        <f>O138*H138</f>
        <v>0</v>
      </c>
      <c r="Q138" s="160">
        <v>0</v>
      </c>
      <c r="R138" s="160">
        <f>Q138*H138</f>
        <v>0</v>
      </c>
      <c r="S138" s="160">
        <v>0.32500000000000001</v>
      </c>
      <c r="T138" s="161">
        <f>S138*H138</f>
        <v>7.8000000000000007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62" t="s">
        <v>181</v>
      </c>
      <c r="AT138" s="162" t="s">
        <v>177</v>
      </c>
      <c r="AU138" s="162" t="s">
        <v>81</v>
      </c>
      <c r="AY138" s="17" t="s">
        <v>175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7" t="s">
        <v>79</v>
      </c>
      <c r="BK138" s="163">
        <f>ROUND(I138*H138,2)</f>
        <v>0</v>
      </c>
      <c r="BL138" s="17" t="s">
        <v>181</v>
      </c>
      <c r="BM138" s="162" t="s">
        <v>890</v>
      </c>
    </row>
    <row r="139" spans="1:65" s="13" customFormat="1">
      <c r="B139" s="164"/>
      <c r="D139" s="165" t="s">
        <v>183</v>
      </c>
      <c r="E139" s="166" t="s">
        <v>1</v>
      </c>
      <c r="F139" s="167" t="s">
        <v>883</v>
      </c>
      <c r="H139" s="168">
        <v>24</v>
      </c>
      <c r="I139" s="169"/>
      <c r="L139" s="164"/>
      <c r="M139" s="170"/>
      <c r="N139" s="171"/>
      <c r="O139" s="171"/>
      <c r="P139" s="171"/>
      <c r="Q139" s="171"/>
      <c r="R139" s="171"/>
      <c r="S139" s="171"/>
      <c r="T139" s="172"/>
      <c r="AT139" s="166" t="s">
        <v>183</v>
      </c>
      <c r="AU139" s="166" t="s">
        <v>81</v>
      </c>
      <c r="AV139" s="13" t="s">
        <v>81</v>
      </c>
      <c r="AW139" s="13" t="s">
        <v>29</v>
      </c>
      <c r="AX139" s="13" t="s">
        <v>72</v>
      </c>
      <c r="AY139" s="166" t="s">
        <v>175</v>
      </c>
    </row>
    <row r="140" spans="1:65" s="14" customFormat="1">
      <c r="B140" s="173"/>
      <c r="D140" s="165" t="s">
        <v>183</v>
      </c>
      <c r="E140" s="174" t="s">
        <v>1</v>
      </c>
      <c r="F140" s="175" t="s">
        <v>185</v>
      </c>
      <c r="H140" s="176">
        <v>24</v>
      </c>
      <c r="I140" s="177"/>
      <c r="L140" s="173"/>
      <c r="M140" s="178"/>
      <c r="N140" s="179"/>
      <c r="O140" s="179"/>
      <c r="P140" s="179"/>
      <c r="Q140" s="179"/>
      <c r="R140" s="179"/>
      <c r="S140" s="179"/>
      <c r="T140" s="180"/>
      <c r="AT140" s="174" t="s">
        <v>183</v>
      </c>
      <c r="AU140" s="174" t="s">
        <v>81</v>
      </c>
      <c r="AV140" s="14" t="s">
        <v>181</v>
      </c>
      <c r="AW140" s="14" t="s">
        <v>29</v>
      </c>
      <c r="AX140" s="14" t="s">
        <v>79</v>
      </c>
      <c r="AY140" s="174" t="s">
        <v>175</v>
      </c>
    </row>
    <row r="141" spans="1:65" s="2" customFormat="1" ht="21.75" customHeight="1">
      <c r="A141" s="32"/>
      <c r="B141" s="149"/>
      <c r="C141" s="150" t="s">
        <v>181</v>
      </c>
      <c r="D141" s="150" t="s">
        <v>177</v>
      </c>
      <c r="E141" s="151" t="s">
        <v>218</v>
      </c>
      <c r="F141" s="152" t="s">
        <v>219</v>
      </c>
      <c r="G141" s="153" t="s">
        <v>180</v>
      </c>
      <c r="H141" s="154">
        <v>24</v>
      </c>
      <c r="I141" s="155"/>
      <c r="J141" s="156">
        <f>ROUND(I141*H141,2)</f>
        <v>0</v>
      </c>
      <c r="K141" s="157"/>
      <c r="L141" s="33"/>
      <c r="M141" s="158" t="s">
        <v>1</v>
      </c>
      <c r="N141" s="159" t="s">
        <v>37</v>
      </c>
      <c r="O141" s="58"/>
      <c r="P141" s="160">
        <f>O141*H141</f>
        <v>0</v>
      </c>
      <c r="Q141" s="160">
        <v>0</v>
      </c>
      <c r="R141" s="160">
        <f>Q141*H141</f>
        <v>0</v>
      </c>
      <c r="S141" s="160">
        <v>0.22</v>
      </c>
      <c r="T141" s="161">
        <f>S141*H141</f>
        <v>5.28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62" t="s">
        <v>181</v>
      </c>
      <c r="AT141" s="162" t="s">
        <v>177</v>
      </c>
      <c r="AU141" s="162" t="s">
        <v>81</v>
      </c>
      <c r="AY141" s="17" t="s">
        <v>175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7" t="s">
        <v>79</v>
      </c>
      <c r="BK141" s="163">
        <f>ROUND(I141*H141,2)</f>
        <v>0</v>
      </c>
      <c r="BL141" s="17" t="s">
        <v>181</v>
      </c>
      <c r="BM141" s="162" t="s">
        <v>891</v>
      </c>
    </row>
    <row r="142" spans="1:65" s="13" customFormat="1">
      <c r="B142" s="164"/>
      <c r="D142" s="165" t="s">
        <v>183</v>
      </c>
      <c r="E142" s="166" t="s">
        <v>1</v>
      </c>
      <c r="F142" s="167" t="s">
        <v>883</v>
      </c>
      <c r="H142" s="168">
        <v>24</v>
      </c>
      <c r="I142" s="169"/>
      <c r="L142" s="164"/>
      <c r="M142" s="170"/>
      <c r="N142" s="171"/>
      <c r="O142" s="171"/>
      <c r="P142" s="171"/>
      <c r="Q142" s="171"/>
      <c r="R142" s="171"/>
      <c r="S142" s="171"/>
      <c r="T142" s="172"/>
      <c r="AT142" s="166" t="s">
        <v>183</v>
      </c>
      <c r="AU142" s="166" t="s">
        <v>81</v>
      </c>
      <c r="AV142" s="13" t="s">
        <v>81</v>
      </c>
      <c r="AW142" s="13" t="s">
        <v>29</v>
      </c>
      <c r="AX142" s="13" t="s">
        <v>72</v>
      </c>
      <c r="AY142" s="166" t="s">
        <v>175</v>
      </c>
    </row>
    <row r="143" spans="1:65" s="14" customFormat="1">
      <c r="B143" s="173"/>
      <c r="D143" s="165" t="s">
        <v>183</v>
      </c>
      <c r="E143" s="174" t="s">
        <v>1</v>
      </c>
      <c r="F143" s="175" t="s">
        <v>185</v>
      </c>
      <c r="H143" s="176">
        <v>24</v>
      </c>
      <c r="I143" s="177"/>
      <c r="L143" s="173"/>
      <c r="M143" s="178"/>
      <c r="N143" s="179"/>
      <c r="O143" s="179"/>
      <c r="P143" s="179"/>
      <c r="Q143" s="179"/>
      <c r="R143" s="179"/>
      <c r="S143" s="179"/>
      <c r="T143" s="180"/>
      <c r="AT143" s="174" t="s">
        <v>183</v>
      </c>
      <c r="AU143" s="174" t="s">
        <v>81</v>
      </c>
      <c r="AV143" s="14" t="s">
        <v>181</v>
      </c>
      <c r="AW143" s="14" t="s">
        <v>29</v>
      </c>
      <c r="AX143" s="14" t="s">
        <v>79</v>
      </c>
      <c r="AY143" s="174" t="s">
        <v>175</v>
      </c>
    </row>
    <row r="144" spans="1:65" s="2" customFormat="1" ht="21.75" customHeight="1">
      <c r="A144" s="32"/>
      <c r="B144" s="149"/>
      <c r="C144" s="150" t="s">
        <v>199</v>
      </c>
      <c r="D144" s="150" t="s">
        <v>177</v>
      </c>
      <c r="E144" s="151" t="s">
        <v>227</v>
      </c>
      <c r="F144" s="152" t="s">
        <v>228</v>
      </c>
      <c r="G144" s="153" t="s">
        <v>229</v>
      </c>
      <c r="H144" s="154">
        <v>120</v>
      </c>
      <c r="I144" s="155"/>
      <c r="J144" s="156">
        <f>ROUND(I144*H144,2)</f>
        <v>0</v>
      </c>
      <c r="K144" s="157"/>
      <c r="L144" s="33"/>
      <c r="M144" s="158" t="s">
        <v>1</v>
      </c>
      <c r="N144" s="159" t="s">
        <v>37</v>
      </c>
      <c r="O144" s="58"/>
      <c r="P144" s="160">
        <f>O144*H144</f>
        <v>0</v>
      </c>
      <c r="Q144" s="160">
        <v>3.0000000000000001E-5</v>
      </c>
      <c r="R144" s="160">
        <f>Q144*H144</f>
        <v>3.5999999999999999E-3</v>
      </c>
      <c r="S144" s="160">
        <v>0</v>
      </c>
      <c r="T144" s="161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62" t="s">
        <v>181</v>
      </c>
      <c r="AT144" s="162" t="s">
        <v>177</v>
      </c>
      <c r="AU144" s="162" t="s">
        <v>81</v>
      </c>
      <c r="AY144" s="17" t="s">
        <v>175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7" t="s">
        <v>79</v>
      </c>
      <c r="BK144" s="163">
        <f>ROUND(I144*H144,2)</f>
        <v>0</v>
      </c>
      <c r="BL144" s="17" t="s">
        <v>181</v>
      </c>
      <c r="BM144" s="162" t="s">
        <v>892</v>
      </c>
    </row>
    <row r="145" spans="1:65" s="13" customFormat="1">
      <c r="B145" s="164"/>
      <c r="D145" s="165" t="s">
        <v>183</v>
      </c>
      <c r="E145" s="166" t="s">
        <v>1</v>
      </c>
      <c r="F145" s="167" t="s">
        <v>893</v>
      </c>
      <c r="H145" s="168">
        <v>120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183</v>
      </c>
      <c r="AU145" s="166" t="s">
        <v>81</v>
      </c>
      <c r="AV145" s="13" t="s">
        <v>81</v>
      </c>
      <c r="AW145" s="13" t="s">
        <v>29</v>
      </c>
      <c r="AX145" s="13" t="s">
        <v>72</v>
      </c>
      <c r="AY145" s="166" t="s">
        <v>175</v>
      </c>
    </row>
    <row r="146" spans="1:65" s="14" customFormat="1">
      <c r="B146" s="173"/>
      <c r="D146" s="165" t="s">
        <v>183</v>
      </c>
      <c r="E146" s="174" t="s">
        <v>1</v>
      </c>
      <c r="F146" s="175" t="s">
        <v>185</v>
      </c>
      <c r="H146" s="176">
        <v>120</v>
      </c>
      <c r="I146" s="177"/>
      <c r="L146" s="173"/>
      <c r="M146" s="178"/>
      <c r="N146" s="179"/>
      <c r="O146" s="179"/>
      <c r="P146" s="179"/>
      <c r="Q146" s="179"/>
      <c r="R146" s="179"/>
      <c r="S146" s="179"/>
      <c r="T146" s="180"/>
      <c r="AT146" s="174" t="s">
        <v>183</v>
      </c>
      <c r="AU146" s="174" t="s">
        <v>81</v>
      </c>
      <c r="AV146" s="14" t="s">
        <v>181</v>
      </c>
      <c r="AW146" s="14" t="s">
        <v>29</v>
      </c>
      <c r="AX146" s="14" t="s">
        <v>79</v>
      </c>
      <c r="AY146" s="174" t="s">
        <v>175</v>
      </c>
    </row>
    <row r="147" spans="1:65" s="2" customFormat="1" ht="21.75" customHeight="1">
      <c r="A147" s="32"/>
      <c r="B147" s="149"/>
      <c r="C147" s="150" t="s">
        <v>203</v>
      </c>
      <c r="D147" s="150" t="s">
        <v>177</v>
      </c>
      <c r="E147" s="151" t="s">
        <v>233</v>
      </c>
      <c r="F147" s="152" t="s">
        <v>234</v>
      </c>
      <c r="G147" s="153" t="s">
        <v>235</v>
      </c>
      <c r="H147" s="154">
        <v>5</v>
      </c>
      <c r="I147" s="155"/>
      <c r="J147" s="156">
        <f>ROUND(I147*H147,2)</f>
        <v>0</v>
      </c>
      <c r="K147" s="157"/>
      <c r="L147" s="33"/>
      <c r="M147" s="158" t="s">
        <v>1</v>
      </c>
      <c r="N147" s="159" t="s">
        <v>37</v>
      </c>
      <c r="O147" s="58"/>
      <c r="P147" s="160">
        <f>O147*H147</f>
        <v>0</v>
      </c>
      <c r="Q147" s="160">
        <v>0</v>
      </c>
      <c r="R147" s="160">
        <f>Q147*H147</f>
        <v>0</v>
      </c>
      <c r="S147" s="160">
        <v>0</v>
      </c>
      <c r="T147" s="161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62" t="s">
        <v>181</v>
      </c>
      <c r="AT147" s="162" t="s">
        <v>177</v>
      </c>
      <c r="AU147" s="162" t="s">
        <v>81</v>
      </c>
      <c r="AY147" s="17" t="s">
        <v>175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7" t="s">
        <v>79</v>
      </c>
      <c r="BK147" s="163">
        <f>ROUND(I147*H147,2)</f>
        <v>0</v>
      </c>
      <c r="BL147" s="17" t="s">
        <v>181</v>
      </c>
      <c r="BM147" s="162" t="s">
        <v>894</v>
      </c>
    </row>
    <row r="148" spans="1:65" s="13" customFormat="1">
      <c r="B148" s="164"/>
      <c r="D148" s="165" t="s">
        <v>183</v>
      </c>
      <c r="E148" s="166" t="s">
        <v>1</v>
      </c>
      <c r="F148" s="167" t="s">
        <v>199</v>
      </c>
      <c r="H148" s="168">
        <v>5</v>
      </c>
      <c r="I148" s="169"/>
      <c r="L148" s="164"/>
      <c r="M148" s="170"/>
      <c r="N148" s="171"/>
      <c r="O148" s="171"/>
      <c r="P148" s="171"/>
      <c r="Q148" s="171"/>
      <c r="R148" s="171"/>
      <c r="S148" s="171"/>
      <c r="T148" s="172"/>
      <c r="AT148" s="166" t="s">
        <v>183</v>
      </c>
      <c r="AU148" s="166" t="s">
        <v>81</v>
      </c>
      <c r="AV148" s="13" t="s">
        <v>81</v>
      </c>
      <c r="AW148" s="13" t="s">
        <v>29</v>
      </c>
      <c r="AX148" s="13" t="s">
        <v>72</v>
      </c>
      <c r="AY148" s="166" t="s">
        <v>175</v>
      </c>
    </row>
    <row r="149" spans="1:65" s="14" customFormat="1">
      <c r="B149" s="173"/>
      <c r="D149" s="165" t="s">
        <v>183</v>
      </c>
      <c r="E149" s="174" t="s">
        <v>1</v>
      </c>
      <c r="F149" s="175" t="s">
        <v>185</v>
      </c>
      <c r="H149" s="176">
        <v>5</v>
      </c>
      <c r="I149" s="177"/>
      <c r="L149" s="173"/>
      <c r="M149" s="178"/>
      <c r="N149" s="179"/>
      <c r="O149" s="179"/>
      <c r="P149" s="179"/>
      <c r="Q149" s="179"/>
      <c r="R149" s="179"/>
      <c r="S149" s="179"/>
      <c r="T149" s="180"/>
      <c r="AT149" s="174" t="s">
        <v>183</v>
      </c>
      <c r="AU149" s="174" t="s">
        <v>81</v>
      </c>
      <c r="AV149" s="14" t="s">
        <v>181</v>
      </c>
      <c r="AW149" s="14" t="s">
        <v>29</v>
      </c>
      <c r="AX149" s="14" t="s">
        <v>79</v>
      </c>
      <c r="AY149" s="174" t="s">
        <v>175</v>
      </c>
    </row>
    <row r="150" spans="1:65" s="2" customFormat="1" ht="21.75" customHeight="1">
      <c r="A150" s="32"/>
      <c r="B150" s="149"/>
      <c r="C150" s="150" t="s">
        <v>207</v>
      </c>
      <c r="D150" s="150" t="s">
        <v>177</v>
      </c>
      <c r="E150" s="151" t="s">
        <v>239</v>
      </c>
      <c r="F150" s="152" t="s">
        <v>240</v>
      </c>
      <c r="G150" s="153" t="s">
        <v>241</v>
      </c>
      <c r="H150" s="154">
        <v>4</v>
      </c>
      <c r="I150" s="155"/>
      <c r="J150" s="156">
        <f>ROUND(I150*H150,2)</f>
        <v>0</v>
      </c>
      <c r="K150" s="157"/>
      <c r="L150" s="33"/>
      <c r="M150" s="158" t="s">
        <v>1</v>
      </c>
      <c r="N150" s="159" t="s">
        <v>37</v>
      </c>
      <c r="O150" s="58"/>
      <c r="P150" s="160">
        <f>O150*H150</f>
        <v>0</v>
      </c>
      <c r="Q150" s="160">
        <v>8.6800000000000002E-3</v>
      </c>
      <c r="R150" s="160">
        <f>Q150*H150</f>
        <v>3.4720000000000001E-2</v>
      </c>
      <c r="S150" s="160">
        <v>0</v>
      </c>
      <c r="T150" s="161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62" t="s">
        <v>181</v>
      </c>
      <c r="AT150" s="162" t="s">
        <v>177</v>
      </c>
      <c r="AU150" s="162" t="s">
        <v>81</v>
      </c>
      <c r="AY150" s="17" t="s">
        <v>175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7" t="s">
        <v>79</v>
      </c>
      <c r="BK150" s="163">
        <f>ROUND(I150*H150,2)</f>
        <v>0</v>
      </c>
      <c r="BL150" s="17" t="s">
        <v>181</v>
      </c>
      <c r="BM150" s="162" t="s">
        <v>895</v>
      </c>
    </row>
    <row r="151" spans="1:65" s="13" customFormat="1">
      <c r="B151" s="164"/>
      <c r="D151" s="165" t="s">
        <v>183</v>
      </c>
      <c r="E151" s="166" t="s">
        <v>1</v>
      </c>
      <c r="F151" s="167" t="s">
        <v>896</v>
      </c>
      <c r="H151" s="168">
        <v>4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183</v>
      </c>
      <c r="AU151" s="166" t="s">
        <v>81</v>
      </c>
      <c r="AV151" s="13" t="s">
        <v>81</v>
      </c>
      <c r="AW151" s="13" t="s">
        <v>29</v>
      </c>
      <c r="AX151" s="13" t="s">
        <v>72</v>
      </c>
      <c r="AY151" s="166" t="s">
        <v>175</v>
      </c>
    </row>
    <row r="152" spans="1:65" s="14" customFormat="1">
      <c r="B152" s="173"/>
      <c r="D152" s="165" t="s">
        <v>183</v>
      </c>
      <c r="E152" s="174" t="s">
        <v>1</v>
      </c>
      <c r="F152" s="175" t="s">
        <v>185</v>
      </c>
      <c r="H152" s="176">
        <v>4</v>
      </c>
      <c r="I152" s="177"/>
      <c r="L152" s="173"/>
      <c r="M152" s="178"/>
      <c r="N152" s="179"/>
      <c r="O152" s="179"/>
      <c r="P152" s="179"/>
      <c r="Q152" s="179"/>
      <c r="R152" s="179"/>
      <c r="S152" s="179"/>
      <c r="T152" s="180"/>
      <c r="AT152" s="174" t="s">
        <v>183</v>
      </c>
      <c r="AU152" s="174" t="s">
        <v>81</v>
      </c>
      <c r="AV152" s="14" t="s">
        <v>181</v>
      </c>
      <c r="AW152" s="14" t="s">
        <v>29</v>
      </c>
      <c r="AX152" s="14" t="s">
        <v>79</v>
      </c>
      <c r="AY152" s="174" t="s">
        <v>175</v>
      </c>
    </row>
    <row r="153" spans="1:65" s="2" customFormat="1" ht="21.75" customHeight="1">
      <c r="A153" s="32"/>
      <c r="B153" s="149"/>
      <c r="C153" s="150" t="s">
        <v>212</v>
      </c>
      <c r="D153" s="150" t="s">
        <v>177</v>
      </c>
      <c r="E153" s="151" t="s">
        <v>249</v>
      </c>
      <c r="F153" s="152" t="s">
        <v>250</v>
      </c>
      <c r="G153" s="153" t="s">
        <v>241</v>
      </c>
      <c r="H153" s="154">
        <v>0.8</v>
      </c>
      <c r="I153" s="155"/>
      <c r="J153" s="156">
        <f>ROUND(I153*H153,2)</f>
        <v>0</v>
      </c>
      <c r="K153" s="157"/>
      <c r="L153" s="33"/>
      <c r="M153" s="158" t="s">
        <v>1</v>
      </c>
      <c r="N153" s="159" t="s">
        <v>37</v>
      </c>
      <c r="O153" s="58"/>
      <c r="P153" s="160">
        <f>O153*H153</f>
        <v>0</v>
      </c>
      <c r="Q153" s="160">
        <v>1.269E-2</v>
      </c>
      <c r="R153" s="160">
        <f>Q153*H153</f>
        <v>1.0152000000000001E-2</v>
      </c>
      <c r="S153" s="160">
        <v>0</v>
      </c>
      <c r="T153" s="161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62" t="s">
        <v>181</v>
      </c>
      <c r="AT153" s="162" t="s">
        <v>177</v>
      </c>
      <c r="AU153" s="162" t="s">
        <v>81</v>
      </c>
      <c r="AY153" s="17" t="s">
        <v>175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7" t="s">
        <v>79</v>
      </c>
      <c r="BK153" s="163">
        <f>ROUND(I153*H153,2)</f>
        <v>0</v>
      </c>
      <c r="BL153" s="17" t="s">
        <v>181</v>
      </c>
      <c r="BM153" s="162" t="s">
        <v>897</v>
      </c>
    </row>
    <row r="154" spans="1:65" s="13" customFormat="1">
      <c r="B154" s="164"/>
      <c r="D154" s="165" t="s">
        <v>183</v>
      </c>
      <c r="E154" s="166" t="s">
        <v>1</v>
      </c>
      <c r="F154" s="167" t="s">
        <v>898</v>
      </c>
      <c r="H154" s="168">
        <v>0.8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183</v>
      </c>
      <c r="AU154" s="166" t="s">
        <v>81</v>
      </c>
      <c r="AV154" s="13" t="s">
        <v>81</v>
      </c>
      <c r="AW154" s="13" t="s">
        <v>29</v>
      </c>
      <c r="AX154" s="13" t="s">
        <v>72</v>
      </c>
      <c r="AY154" s="166" t="s">
        <v>175</v>
      </c>
    </row>
    <row r="155" spans="1:65" s="14" customFormat="1">
      <c r="B155" s="173"/>
      <c r="D155" s="165" t="s">
        <v>183</v>
      </c>
      <c r="E155" s="174" t="s">
        <v>1</v>
      </c>
      <c r="F155" s="175" t="s">
        <v>185</v>
      </c>
      <c r="H155" s="176">
        <v>0.8</v>
      </c>
      <c r="I155" s="177"/>
      <c r="L155" s="173"/>
      <c r="M155" s="178"/>
      <c r="N155" s="179"/>
      <c r="O155" s="179"/>
      <c r="P155" s="179"/>
      <c r="Q155" s="179"/>
      <c r="R155" s="179"/>
      <c r="S155" s="179"/>
      <c r="T155" s="180"/>
      <c r="AT155" s="174" t="s">
        <v>183</v>
      </c>
      <c r="AU155" s="174" t="s">
        <v>81</v>
      </c>
      <c r="AV155" s="14" t="s">
        <v>181</v>
      </c>
      <c r="AW155" s="14" t="s">
        <v>29</v>
      </c>
      <c r="AX155" s="14" t="s">
        <v>79</v>
      </c>
      <c r="AY155" s="174" t="s">
        <v>175</v>
      </c>
    </row>
    <row r="156" spans="1:65" s="2" customFormat="1" ht="21.75" customHeight="1">
      <c r="A156" s="32"/>
      <c r="B156" s="149"/>
      <c r="C156" s="150" t="s">
        <v>217</v>
      </c>
      <c r="D156" s="150" t="s">
        <v>177</v>
      </c>
      <c r="E156" s="151" t="s">
        <v>253</v>
      </c>
      <c r="F156" s="152" t="s">
        <v>254</v>
      </c>
      <c r="G156" s="153" t="s">
        <v>241</v>
      </c>
      <c r="H156" s="154">
        <v>8.8000000000000007</v>
      </c>
      <c r="I156" s="155"/>
      <c r="J156" s="156">
        <f>ROUND(I156*H156,2)</f>
        <v>0</v>
      </c>
      <c r="K156" s="157"/>
      <c r="L156" s="33"/>
      <c r="M156" s="158" t="s">
        <v>1</v>
      </c>
      <c r="N156" s="159" t="s">
        <v>37</v>
      </c>
      <c r="O156" s="58"/>
      <c r="P156" s="160">
        <f>O156*H156</f>
        <v>0</v>
      </c>
      <c r="Q156" s="160">
        <v>3.6900000000000002E-2</v>
      </c>
      <c r="R156" s="160">
        <f>Q156*H156</f>
        <v>0.32472000000000006</v>
      </c>
      <c r="S156" s="160">
        <v>0</v>
      </c>
      <c r="T156" s="161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62" t="s">
        <v>181</v>
      </c>
      <c r="AT156" s="162" t="s">
        <v>177</v>
      </c>
      <c r="AU156" s="162" t="s">
        <v>81</v>
      </c>
      <c r="AY156" s="17" t="s">
        <v>175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7" t="s">
        <v>79</v>
      </c>
      <c r="BK156" s="163">
        <f>ROUND(I156*H156,2)</f>
        <v>0</v>
      </c>
      <c r="BL156" s="17" t="s">
        <v>181</v>
      </c>
      <c r="BM156" s="162" t="s">
        <v>899</v>
      </c>
    </row>
    <row r="157" spans="1:65" s="13" customFormat="1">
      <c r="B157" s="164"/>
      <c r="D157" s="165" t="s">
        <v>183</v>
      </c>
      <c r="E157" s="166" t="s">
        <v>1</v>
      </c>
      <c r="F157" s="167" t="s">
        <v>900</v>
      </c>
      <c r="H157" s="168">
        <v>8.8000000000000007</v>
      </c>
      <c r="I157" s="169"/>
      <c r="L157" s="164"/>
      <c r="M157" s="170"/>
      <c r="N157" s="171"/>
      <c r="O157" s="171"/>
      <c r="P157" s="171"/>
      <c r="Q157" s="171"/>
      <c r="R157" s="171"/>
      <c r="S157" s="171"/>
      <c r="T157" s="172"/>
      <c r="AT157" s="166" t="s">
        <v>183</v>
      </c>
      <c r="AU157" s="166" t="s">
        <v>81</v>
      </c>
      <c r="AV157" s="13" t="s">
        <v>81</v>
      </c>
      <c r="AW157" s="13" t="s">
        <v>29</v>
      </c>
      <c r="AX157" s="13" t="s">
        <v>72</v>
      </c>
      <c r="AY157" s="166" t="s">
        <v>175</v>
      </c>
    </row>
    <row r="158" spans="1:65" s="14" customFormat="1">
      <c r="B158" s="173"/>
      <c r="D158" s="165" t="s">
        <v>183</v>
      </c>
      <c r="E158" s="174" t="s">
        <v>1</v>
      </c>
      <c r="F158" s="175" t="s">
        <v>185</v>
      </c>
      <c r="H158" s="176">
        <v>8.8000000000000007</v>
      </c>
      <c r="I158" s="177"/>
      <c r="L158" s="173"/>
      <c r="M158" s="178"/>
      <c r="N158" s="179"/>
      <c r="O158" s="179"/>
      <c r="P158" s="179"/>
      <c r="Q158" s="179"/>
      <c r="R158" s="179"/>
      <c r="S158" s="179"/>
      <c r="T158" s="180"/>
      <c r="AT158" s="174" t="s">
        <v>183</v>
      </c>
      <c r="AU158" s="174" t="s">
        <v>81</v>
      </c>
      <c r="AV158" s="14" t="s">
        <v>181</v>
      </c>
      <c r="AW158" s="14" t="s">
        <v>29</v>
      </c>
      <c r="AX158" s="14" t="s">
        <v>79</v>
      </c>
      <c r="AY158" s="174" t="s">
        <v>175</v>
      </c>
    </row>
    <row r="159" spans="1:65" s="2" customFormat="1" ht="33" customHeight="1">
      <c r="A159" s="32"/>
      <c r="B159" s="149"/>
      <c r="C159" s="150" t="s">
        <v>221</v>
      </c>
      <c r="D159" s="150" t="s">
        <v>177</v>
      </c>
      <c r="E159" s="151" t="s">
        <v>901</v>
      </c>
      <c r="F159" s="152" t="s">
        <v>902</v>
      </c>
      <c r="G159" s="153" t="s">
        <v>267</v>
      </c>
      <c r="H159" s="154">
        <v>441.98399999999998</v>
      </c>
      <c r="I159" s="155"/>
      <c r="J159" s="156">
        <f>ROUND(I159*H159,2)</f>
        <v>0</v>
      </c>
      <c r="K159" s="157"/>
      <c r="L159" s="33"/>
      <c r="M159" s="158" t="s">
        <v>1</v>
      </c>
      <c r="N159" s="159" t="s">
        <v>37</v>
      </c>
      <c r="O159" s="58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62" t="s">
        <v>181</v>
      </c>
      <c r="AT159" s="162" t="s">
        <v>177</v>
      </c>
      <c r="AU159" s="162" t="s">
        <v>81</v>
      </c>
      <c r="AY159" s="17" t="s">
        <v>175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7" t="s">
        <v>79</v>
      </c>
      <c r="BK159" s="163">
        <f>ROUND(I159*H159,2)</f>
        <v>0</v>
      </c>
      <c r="BL159" s="17" t="s">
        <v>181</v>
      </c>
      <c r="BM159" s="162" t="s">
        <v>903</v>
      </c>
    </row>
    <row r="160" spans="1:65" s="15" customFormat="1">
      <c r="B160" s="181"/>
      <c r="D160" s="165" t="s">
        <v>183</v>
      </c>
      <c r="E160" s="182" t="s">
        <v>1</v>
      </c>
      <c r="F160" s="183" t="s">
        <v>269</v>
      </c>
      <c r="H160" s="182" t="s">
        <v>1</v>
      </c>
      <c r="I160" s="184"/>
      <c r="L160" s="181"/>
      <c r="M160" s="185"/>
      <c r="N160" s="186"/>
      <c r="O160" s="186"/>
      <c r="P160" s="186"/>
      <c r="Q160" s="186"/>
      <c r="R160" s="186"/>
      <c r="S160" s="186"/>
      <c r="T160" s="187"/>
      <c r="AT160" s="182" t="s">
        <v>183</v>
      </c>
      <c r="AU160" s="182" t="s">
        <v>81</v>
      </c>
      <c r="AV160" s="15" t="s">
        <v>79</v>
      </c>
      <c r="AW160" s="15" t="s">
        <v>29</v>
      </c>
      <c r="AX160" s="15" t="s">
        <v>72</v>
      </c>
      <c r="AY160" s="182" t="s">
        <v>175</v>
      </c>
    </row>
    <row r="161" spans="1:65" s="13" customFormat="1">
      <c r="B161" s="164"/>
      <c r="D161" s="165" t="s">
        <v>183</v>
      </c>
      <c r="E161" s="166" t="s">
        <v>1</v>
      </c>
      <c r="F161" s="167" t="s">
        <v>904</v>
      </c>
      <c r="H161" s="168">
        <v>58.344000000000001</v>
      </c>
      <c r="I161" s="169"/>
      <c r="L161" s="164"/>
      <c r="M161" s="170"/>
      <c r="N161" s="171"/>
      <c r="O161" s="171"/>
      <c r="P161" s="171"/>
      <c r="Q161" s="171"/>
      <c r="R161" s="171"/>
      <c r="S161" s="171"/>
      <c r="T161" s="172"/>
      <c r="AT161" s="166" t="s">
        <v>183</v>
      </c>
      <c r="AU161" s="166" t="s">
        <v>81</v>
      </c>
      <c r="AV161" s="13" t="s">
        <v>81</v>
      </c>
      <c r="AW161" s="13" t="s">
        <v>29</v>
      </c>
      <c r="AX161" s="13" t="s">
        <v>72</v>
      </c>
      <c r="AY161" s="166" t="s">
        <v>175</v>
      </c>
    </row>
    <row r="162" spans="1:65" s="13" customFormat="1">
      <c r="B162" s="164"/>
      <c r="D162" s="165" t="s">
        <v>183</v>
      </c>
      <c r="E162" s="166" t="s">
        <v>1</v>
      </c>
      <c r="F162" s="167" t="s">
        <v>905</v>
      </c>
      <c r="H162" s="168">
        <v>290.08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183</v>
      </c>
      <c r="AU162" s="166" t="s">
        <v>81</v>
      </c>
      <c r="AV162" s="13" t="s">
        <v>81</v>
      </c>
      <c r="AW162" s="13" t="s">
        <v>29</v>
      </c>
      <c r="AX162" s="13" t="s">
        <v>72</v>
      </c>
      <c r="AY162" s="166" t="s">
        <v>175</v>
      </c>
    </row>
    <row r="163" spans="1:65" s="13" customFormat="1">
      <c r="B163" s="164"/>
      <c r="D163" s="165" t="s">
        <v>183</v>
      </c>
      <c r="E163" s="166" t="s">
        <v>1</v>
      </c>
      <c r="F163" s="167" t="s">
        <v>906</v>
      </c>
      <c r="H163" s="168">
        <v>129.63999999999999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183</v>
      </c>
      <c r="AU163" s="166" t="s">
        <v>81</v>
      </c>
      <c r="AV163" s="13" t="s">
        <v>81</v>
      </c>
      <c r="AW163" s="13" t="s">
        <v>29</v>
      </c>
      <c r="AX163" s="13" t="s">
        <v>72</v>
      </c>
      <c r="AY163" s="166" t="s">
        <v>175</v>
      </c>
    </row>
    <row r="164" spans="1:65" s="13" customFormat="1">
      <c r="B164" s="164"/>
      <c r="D164" s="165" t="s">
        <v>183</v>
      </c>
      <c r="E164" s="166" t="s">
        <v>1</v>
      </c>
      <c r="F164" s="167" t="s">
        <v>907</v>
      </c>
      <c r="H164" s="168">
        <v>-36.08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183</v>
      </c>
      <c r="AU164" s="166" t="s">
        <v>81</v>
      </c>
      <c r="AV164" s="13" t="s">
        <v>81</v>
      </c>
      <c r="AW164" s="13" t="s">
        <v>29</v>
      </c>
      <c r="AX164" s="13" t="s">
        <v>72</v>
      </c>
      <c r="AY164" s="166" t="s">
        <v>175</v>
      </c>
    </row>
    <row r="165" spans="1:65" s="14" customFormat="1">
      <c r="B165" s="173"/>
      <c r="D165" s="165" t="s">
        <v>183</v>
      </c>
      <c r="E165" s="174" t="s">
        <v>1</v>
      </c>
      <c r="F165" s="175" t="s">
        <v>185</v>
      </c>
      <c r="H165" s="176">
        <v>441.98399999999998</v>
      </c>
      <c r="I165" s="177"/>
      <c r="L165" s="173"/>
      <c r="M165" s="178"/>
      <c r="N165" s="179"/>
      <c r="O165" s="179"/>
      <c r="P165" s="179"/>
      <c r="Q165" s="179"/>
      <c r="R165" s="179"/>
      <c r="S165" s="179"/>
      <c r="T165" s="180"/>
      <c r="AT165" s="174" t="s">
        <v>183</v>
      </c>
      <c r="AU165" s="174" t="s">
        <v>81</v>
      </c>
      <c r="AV165" s="14" t="s">
        <v>181</v>
      </c>
      <c r="AW165" s="14" t="s">
        <v>29</v>
      </c>
      <c r="AX165" s="14" t="s">
        <v>79</v>
      </c>
      <c r="AY165" s="174" t="s">
        <v>175</v>
      </c>
    </row>
    <row r="166" spans="1:65" s="2" customFormat="1" ht="21.75" customHeight="1">
      <c r="A166" s="32"/>
      <c r="B166" s="149"/>
      <c r="C166" s="150" t="s">
        <v>226</v>
      </c>
      <c r="D166" s="150" t="s">
        <v>177</v>
      </c>
      <c r="E166" s="151" t="s">
        <v>324</v>
      </c>
      <c r="F166" s="152" t="s">
        <v>325</v>
      </c>
      <c r="G166" s="153" t="s">
        <v>267</v>
      </c>
      <c r="H166" s="154">
        <v>27.536000000000001</v>
      </c>
      <c r="I166" s="155"/>
      <c r="J166" s="156">
        <f>ROUND(I166*H166,2)</f>
        <v>0</v>
      </c>
      <c r="K166" s="157"/>
      <c r="L166" s="33"/>
      <c r="M166" s="158" t="s">
        <v>1</v>
      </c>
      <c r="N166" s="159" t="s">
        <v>37</v>
      </c>
      <c r="O166" s="58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62" t="s">
        <v>181</v>
      </c>
      <c r="AT166" s="162" t="s">
        <v>177</v>
      </c>
      <c r="AU166" s="162" t="s">
        <v>81</v>
      </c>
      <c r="AY166" s="17" t="s">
        <v>175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7" t="s">
        <v>79</v>
      </c>
      <c r="BK166" s="163">
        <f>ROUND(I166*H166,2)</f>
        <v>0</v>
      </c>
      <c r="BL166" s="17" t="s">
        <v>181</v>
      </c>
      <c r="BM166" s="162" t="s">
        <v>908</v>
      </c>
    </row>
    <row r="167" spans="1:65" s="13" customFormat="1">
      <c r="B167" s="164"/>
      <c r="D167" s="165" t="s">
        <v>183</v>
      </c>
      <c r="E167" s="166" t="s">
        <v>1</v>
      </c>
      <c r="F167" s="167" t="s">
        <v>909</v>
      </c>
      <c r="H167" s="168">
        <v>27.536000000000001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183</v>
      </c>
      <c r="AU167" s="166" t="s">
        <v>81</v>
      </c>
      <c r="AV167" s="13" t="s">
        <v>81</v>
      </c>
      <c r="AW167" s="13" t="s">
        <v>29</v>
      </c>
      <c r="AX167" s="13" t="s">
        <v>72</v>
      </c>
      <c r="AY167" s="166" t="s">
        <v>175</v>
      </c>
    </row>
    <row r="168" spans="1:65" s="14" customFormat="1">
      <c r="B168" s="173"/>
      <c r="D168" s="165" t="s">
        <v>183</v>
      </c>
      <c r="E168" s="174" t="s">
        <v>1</v>
      </c>
      <c r="F168" s="175" t="s">
        <v>185</v>
      </c>
      <c r="H168" s="176">
        <v>27.536000000000001</v>
      </c>
      <c r="I168" s="177"/>
      <c r="L168" s="173"/>
      <c r="M168" s="178"/>
      <c r="N168" s="179"/>
      <c r="O168" s="179"/>
      <c r="P168" s="179"/>
      <c r="Q168" s="179"/>
      <c r="R168" s="179"/>
      <c r="S168" s="179"/>
      <c r="T168" s="180"/>
      <c r="AT168" s="174" t="s">
        <v>183</v>
      </c>
      <c r="AU168" s="174" t="s">
        <v>81</v>
      </c>
      <c r="AV168" s="14" t="s">
        <v>181</v>
      </c>
      <c r="AW168" s="14" t="s">
        <v>29</v>
      </c>
      <c r="AX168" s="14" t="s">
        <v>79</v>
      </c>
      <c r="AY168" s="174" t="s">
        <v>175</v>
      </c>
    </row>
    <row r="169" spans="1:65" s="2" customFormat="1" ht="21.75" customHeight="1">
      <c r="A169" s="32"/>
      <c r="B169" s="149"/>
      <c r="C169" s="150" t="s">
        <v>232</v>
      </c>
      <c r="D169" s="150" t="s">
        <v>177</v>
      </c>
      <c r="E169" s="151" t="s">
        <v>910</v>
      </c>
      <c r="F169" s="152" t="s">
        <v>911</v>
      </c>
      <c r="G169" s="153" t="s">
        <v>180</v>
      </c>
      <c r="H169" s="154">
        <v>1195.1600000000001</v>
      </c>
      <c r="I169" s="155"/>
      <c r="J169" s="156">
        <f>ROUND(I169*H169,2)</f>
        <v>0</v>
      </c>
      <c r="K169" s="157"/>
      <c r="L169" s="33"/>
      <c r="M169" s="158" t="s">
        <v>1</v>
      </c>
      <c r="N169" s="159" t="s">
        <v>37</v>
      </c>
      <c r="O169" s="58"/>
      <c r="P169" s="160">
        <f>O169*H169</f>
        <v>0</v>
      </c>
      <c r="Q169" s="160">
        <v>8.4000000000000003E-4</v>
      </c>
      <c r="R169" s="160">
        <f>Q169*H169</f>
        <v>1.0039344000000001</v>
      </c>
      <c r="S169" s="160">
        <v>0</v>
      </c>
      <c r="T169" s="161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62" t="s">
        <v>181</v>
      </c>
      <c r="AT169" s="162" t="s">
        <v>177</v>
      </c>
      <c r="AU169" s="162" t="s">
        <v>81</v>
      </c>
      <c r="AY169" s="17" t="s">
        <v>175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7" t="s">
        <v>79</v>
      </c>
      <c r="BK169" s="163">
        <f>ROUND(I169*H169,2)</f>
        <v>0</v>
      </c>
      <c r="BL169" s="17" t="s">
        <v>181</v>
      </c>
      <c r="BM169" s="162" t="s">
        <v>912</v>
      </c>
    </row>
    <row r="170" spans="1:65" s="15" customFormat="1">
      <c r="B170" s="181"/>
      <c r="D170" s="165" t="s">
        <v>183</v>
      </c>
      <c r="E170" s="182" t="s">
        <v>1</v>
      </c>
      <c r="F170" s="183" t="s">
        <v>269</v>
      </c>
      <c r="H170" s="182" t="s">
        <v>1</v>
      </c>
      <c r="I170" s="184"/>
      <c r="L170" s="181"/>
      <c r="M170" s="185"/>
      <c r="N170" s="186"/>
      <c r="O170" s="186"/>
      <c r="P170" s="186"/>
      <c r="Q170" s="186"/>
      <c r="R170" s="186"/>
      <c r="S170" s="186"/>
      <c r="T170" s="187"/>
      <c r="AT170" s="182" t="s">
        <v>183</v>
      </c>
      <c r="AU170" s="182" t="s">
        <v>81</v>
      </c>
      <c r="AV170" s="15" t="s">
        <v>79</v>
      </c>
      <c r="AW170" s="15" t="s">
        <v>29</v>
      </c>
      <c r="AX170" s="15" t="s">
        <v>72</v>
      </c>
      <c r="AY170" s="182" t="s">
        <v>175</v>
      </c>
    </row>
    <row r="171" spans="1:65" s="13" customFormat="1">
      <c r="B171" s="164"/>
      <c r="D171" s="165" t="s">
        <v>183</v>
      </c>
      <c r="E171" s="166" t="s">
        <v>1</v>
      </c>
      <c r="F171" s="167" t="s">
        <v>913</v>
      </c>
      <c r="H171" s="168">
        <v>145.86000000000001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183</v>
      </c>
      <c r="AU171" s="166" t="s">
        <v>81</v>
      </c>
      <c r="AV171" s="13" t="s">
        <v>81</v>
      </c>
      <c r="AW171" s="13" t="s">
        <v>29</v>
      </c>
      <c r="AX171" s="13" t="s">
        <v>72</v>
      </c>
      <c r="AY171" s="166" t="s">
        <v>175</v>
      </c>
    </row>
    <row r="172" spans="1:65" s="13" customFormat="1">
      <c r="B172" s="164"/>
      <c r="D172" s="165" t="s">
        <v>183</v>
      </c>
      <c r="E172" s="166" t="s">
        <v>1</v>
      </c>
      <c r="F172" s="167" t="s">
        <v>914</v>
      </c>
      <c r="H172" s="168">
        <v>725.2</v>
      </c>
      <c r="I172" s="169"/>
      <c r="L172" s="164"/>
      <c r="M172" s="170"/>
      <c r="N172" s="171"/>
      <c r="O172" s="171"/>
      <c r="P172" s="171"/>
      <c r="Q172" s="171"/>
      <c r="R172" s="171"/>
      <c r="S172" s="171"/>
      <c r="T172" s="172"/>
      <c r="AT172" s="166" t="s">
        <v>183</v>
      </c>
      <c r="AU172" s="166" t="s">
        <v>81</v>
      </c>
      <c r="AV172" s="13" t="s">
        <v>81</v>
      </c>
      <c r="AW172" s="13" t="s">
        <v>29</v>
      </c>
      <c r="AX172" s="13" t="s">
        <v>72</v>
      </c>
      <c r="AY172" s="166" t="s">
        <v>175</v>
      </c>
    </row>
    <row r="173" spans="1:65" s="13" customFormat="1">
      <c r="B173" s="164"/>
      <c r="D173" s="165" t="s">
        <v>183</v>
      </c>
      <c r="E173" s="166" t="s">
        <v>1</v>
      </c>
      <c r="F173" s="167" t="s">
        <v>915</v>
      </c>
      <c r="H173" s="168">
        <v>324.10000000000002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183</v>
      </c>
      <c r="AU173" s="166" t="s">
        <v>81</v>
      </c>
      <c r="AV173" s="13" t="s">
        <v>81</v>
      </c>
      <c r="AW173" s="13" t="s">
        <v>29</v>
      </c>
      <c r="AX173" s="13" t="s">
        <v>72</v>
      </c>
      <c r="AY173" s="166" t="s">
        <v>175</v>
      </c>
    </row>
    <row r="174" spans="1:65" s="14" customFormat="1">
      <c r="B174" s="173"/>
      <c r="D174" s="165" t="s">
        <v>183</v>
      </c>
      <c r="E174" s="174" t="s">
        <v>1</v>
      </c>
      <c r="F174" s="175" t="s">
        <v>185</v>
      </c>
      <c r="H174" s="176">
        <v>1195.1600000000001</v>
      </c>
      <c r="I174" s="177"/>
      <c r="L174" s="173"/>
      <c r="M174" s="178"/>
      <c r="N174" s="179"/>
      <c r="O174" s="179"/>
      <c r="P174" s="179"/>
      <c r="Q174" s="179"/>
      <c r="R174" s="179"/>
      <c r="S174" s="179"/>
      <c r="T174" s="180"/>
      <c r="AT174" s="174" t="s">
        <v>183</v>
      </c>
      <c r="AU174" s="174" t="s">
        <v>81</v>
      </c>
      <c r="AV174" s="14" t="s">
        <v>181</v>
      </c>
      <c r="AW174" s="14" t="s">
        <v>29</v>
      </c>
      <c r="AX174" s="14" t="s">
        <v>79</v>
      </c>
      <c r="AY174" s="174" t="s">
        <v>175</v>
      </c>
    </row>
    <row r="175" spans="1:65" s="2" customFormat="1" ht="21.75" customHeight="1">
      <c r="A175" s="32"/>
      <c r="B175" s="149"/>
      <c r="C175" s="150" t="s">
        <v>238</v>
      </c>
      <c r="D175" s="150" t="s">
        <v>177</v>
      </c>
      <c r="E175" s="151" t="s">
        <v>916</v>
      </c>
      <c r="F175" s="152" t="s">
        <v>917</v>
      </c>
      <c r="G175" s="153" t="s">
        <v>180</v>
      </c>
      <c r="H175" s="154">
        <v>1195.1600000000001</v>
      </c>
      <c r="I175" s="155"/>
      <c r="J175" s="156">
        <f>ROUND(I175*H175,2)</f>
        <v>0</v>
      </c>
      <c r="K175" s="157"/>
      <c r="L175" s="33"/>
      <c r="M175" s="158" t="s">
        <v>1</v>
      </c>
      <c r="N175" s="159" t="s">
        <v>37</v>
      </c>
      <c r="O175" s="58"/>
      <c r="P175" s="160">
        <f>O175*H175</f>
        <v>0</v>
      </c>
      <c r="Q175" s="160">
        <v>0</v>
      </c>
      <c r="R175" s="160">
        <f>Q175*H175</f>
        <v>0</v>
      </c>
      <c r="S175" s="160">
        <v>0</v>
      </c>
      <c r="T175" s="161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62" t="s">
        <v>181</v>
      </c>
      <c r="AT175" s="162" t="s">
        <v>177</v>
      </c>
      <c r="AU175" s="162" t="s">
        <v>81</v>
      </c>
      <c r="AY175" s="17" t="s">
        <v>175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7" t="s">
        <v>79</v>
      </c>
      <c r="BK175" s="163">
        <f>ROUND(I175*H175,2)</f>
        <v>0</v>
      </c>
      <c r="BL175" s="17" t="s">
        <v>181</v>
      </c>
      <c r="BM175" s="162" t="s">
        <v>918</v>
      </c>
    </row>
    <row r="176" spans="1:65" s="2" customFormat="1" ht="33" customHeight="1">
      <c r="A176" s="32"/>
      <c r="B176" s="149"/>
      <c r="C176" s="150" t="s">
        <v>244</v>
      </c>
      <c r="D176" s="150" t="s">
        <v>177</v>
      </c>
      <c r="E176" s="151" t="s">
        <v>431</v>
      </c>
      <c r="F176" s="152" t="s">
        <v>432</v>
      </c>
      <c r="G176" s="153" t="s">
        <v>267</v>
      </c>
      <c r="H176" s="154">
        <v>596.41600000000005</v>
      </c>
      <c r="I176" s="155"/>
      <c r="J176" s="156">
        <f>ROUND(I176*H176,2)</f>
        <v>0</v>
      </c>
      <c r="K176" s="157"/>
      <c r="L176" s="33"/>
      <c r="M176" s="158" t="s">
        <v>1</v>
      </c>
      <c r="N176" s="159" t="s">
        <v>37</v>
      </c>
      <c r="O176" s="58"/>
      <c r="P176" s="160">
        <f>O176*H176</f>
        <v>0</v>
      </c>
      <c r="Q176" s="160">
        <v>0</v>
      </c>
      <c r="R176" s="160">
        <f>Q176*H176</f>
        <v>0</v>
      </c>
      <c r="S176" s="160">
        <v>0</v>
      </c>
      <c r="T176" s="161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62" t="s">
        <v>181</v>
      </c>
      <c r="AT176" s="162" t="s">
        <v>177</v>
      </c>
      <c r="AU176" s="162" t="s">
        <v>81</v>
      </c>
      <c r="AY176" s="17" t="s">
        <v>175</v>
      </c>
      <c r="BE176" s="163">
        <f>IF(N176="základní",J176,0)</f>
        <v>0</v>
      </c>
      <c r="BF176" s="163">
        <f>IF(N176="snížená",J176,0)</f>
        <v>0</v>
      </c>
      <c r="BG176" s="163">
        <f>IF(N176="zákl. přenesená",J176,0)</f>
        <v>0</v>
      </c>
      <c r="BH176" s="163">
        <f>IF(N176="sníž. přenesená",J176,0)</f>
        <v>0</v>
      </c>
      <c r="BI176" s="163">
        <f>IF(N176="nulová",J176,0)</f>
        <v>0</v>
      </c>
      <c r="BJ176" s="17" t="s">
        <v>79</v>
      </c>
      <c r="BK176" s="163">
        <f>ROUND(I176*H176,2)</f>
        <v>0</v>
      </c>
      <c r="BL176" s="17" t="s">
        <v>181</v>
      </c>
      <c r="BM176" s="162" t="s">
        <v>919</v>
      </c>
    </row>
    <row r="177" spans="1:65" s="13" customFormat="1">
      <c r="B177" s="164"/>
      <c r="D177" s="165" t="s">
        <v>183</v>
      </c>
      <c r="E177" s="166" t="s">
        <v>1</v>
      </c>
      <c r="F177" s="167" t="s">
        <v>920</v>
      </c>
      <c r="H177" s="168">
        <v>308.86399999999998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183</v>
      </c>
      <c r="AU177" s="166" t="s">
        <v>81</v>
      </c>
      <c r="AV177" s="13" t="s">
        <v>81</v>
      </c>
      <c r="AW177" s="13" t="s">
        <v>29</v>
      </c>
      <c r="AX177" s="13" t="s">
        <v>72</v>
      </c>
      <c r="AY177" s="166" t="s">
        <v>175</v>
      </c>
    </row>
    <row r="178" spans="1:65" s="13" customFormat="1">
      <c r="B178" s="164"/>
      <c r="D178" s="165" t="s">
        <v>183</v>
      </c>
      <c r="E178" s="166" t="s">
        <v>1</v>
      </c>
      <c r="F178" s="167" t="s">
        <v>921</v>
      </c>
      <c r="H178" s="168">
        <v>154.43199999999999</v>
      </c>
      <c r="I178" s="169"/>
      <c r="L178" s="164"/>
      <c r="M178" s="170"/>
      <c r="N178" s="171"/>
      <c r="O178" s="171"/>
      <c r="P178" s="171"/>
      <c r="Q178" s="171"/>
      <c r="R178" s="171"/>
      <c r="S178" s="171"/>
      <c r="T178" s="172"/>
      <c r="AT178" s="166" t="s">
        <v>183</v>
      </c>
      <c r="AU178" s="166" t="s">
        <v>81</v>
      </c>
      <c r="AV178" s="13" t="s">
        <v>81</v>
      </c>
      <c r="AW178" s="13" t="s">
        <v>29</v>
      </c>
      <c r="AX178" s="13" t="s">
        <v>72</v>
      </c>
      <c r="AY178" s="166" t="s">
        <v>175</v>
      </c>
    </row>
    <row r="179" spans="1:65" s="13" customFormat="1">
      <c r="B179" s="164"/>
      <c r="D179" s="165" t="s">
        <v>183</v>
      </c>
      <c r="E179" s="166" t="s">
        <v>1</v>
      </c>
      <c r="F179" s="167" t="s">
        <v>922</v>
      </c>
      <c r="H179" s="168">
        <v>106.496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183</v>
      </c>
      <c r="AU179" s="166" t="s">
        <v>81</v>
      </c>
      <c r="AV179" s="13" t="s">
        <v>81</v>
      </c>
      <c r="AW179" s="13" t="s">
        <v>29</v>
      </c>
      <c r="AX179" s="13" t="s">
        <v>72</v>
      </c>
      <c r="AY179" s="166" t="s">
        <v>175</v>
      </c>
    </row>
    <row r="180" spans="1:65" s="13" customFormat="1">
      <c r="B180" s="164"/>
      <c r="D180" s="165" t="s">
        <v>183</v>
      </c>
      <c r="E180" s="166" t="s">
        <v>1</v>
      </c>
      <c r="F180" s="167" t="s">
        <v>923</v>
      </c>
      <c r="H180" s="168">
        <v>26.623999999999999</v>
      </c>
      <c r="I180" s="169"/>
      <c r="L180" s="164"/>
      <c r="M180" s="170"/>
      <c r="N180" s="171"/>
      <c r="O180" s="171"/>
      <c r="P180" s="171"/>
      <c r="Q180" s="171"/>
      <c r="R180" s="171"/>
      <c r="S180" s="171"/>
      <c r="T180" s="172"/>
      <c r="AT180" s="166" t="s">
        <v>183</v>
      </c>
      <c r="AU180" s="166" t="s">
        <v>81</v>
      </c>
      <c r="AV180" s="13" t="s">
        <v>81</v>
      </c>
      <c r="AW180" s="13" t="s">
        <v>29</v>
      </c>
      <c r="AX180" s="13" t="s">
        <v>72</v>
      </c>
      <c r="AY180" s="166" t="s">
        <v>175</v>
      </c>
    </row>
    <row r="181" spans="1:65" s="14" customFormat="1">
      <c r="B181" s="173"/>
      <c r="D181" s="165" t="s">
        <v>183</v>
      </c>
      <c r="E181" s="174" t="s">
        <v>1</v>
      </c>
      <c r="F181" s="175" t="s">
        <v>185</v>
      </c>
      <c r="H181" s="176">
        <v>596.41600000000005</v>
      </c>
      <c r="I181" s="177"/>
      <c r="L181" s="173"/>
      <c r="M181" s="178"/>
      <c r="N181" s="179"/>
      <c r="O181" s="179"/>
      <c r="P181" s="179"/>
      <c r="Q181" s="179"/>
      <c r="R181" s="179"/>
      <c r="S181" s="179"/>
      <c r="T181" s="180"/>
      <c r="AT181" s="174" t="s">
        <v>183</v>
      </c>
      <c r="AU181" s="174" t="s">
        <v>81</v>
      </c>
      <c r="AV181" s="14" t="s">
        <v>181</v>
      </c>
      <c r="AW181" s="14" t="s">
        <v>29</v>
      </c>
      <c r="AX181" s="14" t="s">
        <v>79</v>
      </c>
      <c r="AY181" s="174" t="s">
        <v>175</v>
      </c>
    </row>
    <row r="182" spans="1:65" s="2" customFormat="1" ht="33" customHeight="1">
      <c r="A182" s="32"/>
      <c r="B182" s="149"/>
      <c r="C182" s="150" t="s">
        <v>8</v>
      </c>
      <c r="D182" s="150" t="s">
        <v>177</v>
      </c>
      <c r="E182" s="151" t="s">
        <v>440</v>
      </c>
      <c r="F182" s="152" t="s">
        <v>441</v>
      </c>
      <c r="G182" s="153" t="s">
        <v>267</v>
      </c>
      <c r="H182" s="154">
        <v>287.55200000000002</v>
      </c>
      <c r="I182" s="155"/>
      <c r="J182" s="156">
        <f>ROUND(I182*H182,2)</f>
        <v>0</v>
      </c>
      <c r="K182" s="157"/>
      <c r="L182" s="33"/>
      <c r="M182" s="158" t="s">
        <v>1</v>
      </c>
      <c r="N182" s="159" t="s">
        <v>37</v>
      </c>
      <c r="O182" s="58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62" t="s">
        <v>181</v>
      </c>
      <c r="AT182" s="162" t="s">
        <v>177</v>
      </c>
      <c r="AU182" s="162" t="s">
        <v>81</v>
      </c>
      <c r="AY182" s="17" t="s">
        <v>175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7" t="s">
        <v>79</v>
      </c>
      <c r="BK182" s="163">
        <f>ROUND(I182*H182,2)</f>
        <v>0</v>
      </c>
      <c r="BL182" s="17" t="s">
        <v>181</v>
      </c>
      <c r="BM182" s="162" t="s">
        <v>924</v>
      </c>
    </row>
    <row r="183" spans="1:65" s="15" customFormat="1">
      <c r="B183" s="181"/>
      <c r="D183" s="165" t="s">
        <v>183</v>
      </c>
      <c r="E183" s="182" t="s">
        <v>1</v>
      </c>
      <c r="F183" s="183" t="s">
        <v>443</v>
      </c>
      <c r="H183" s="182" t="s">
        <v>1</v>
      </c>
      <c r="I183" s="184"/>
      <c r="L183" s="181"/>
      <c r="M183" s="185"/>
      <c r="N183" s="186"/>
      <c r="O183" s="186"/>
      <c r="P183" s="186"/>
      <c r="Q183" s="186"/>
      <c r="R183" s="186"/>
      <c r="S183" s="186"/>
      <c r="T183" s="187"/>
      <c r="AT183" s="182" t="s">
        <v>183</v>
      </c>
      <c r="AU183" s="182" t="s">
        <v>81</v>
      </c>
      <c r="AV183" s="15" t="s">
        <v>79</v>
      </c>
      <c r="AW183" s="15" t="s">
        <v>29</v>
      </c>
      <c r="AX183" s="15" t="s">
        <v>72</v>
      </c>
      <c r="AY183" s="182" t="s">
        <v>175</v>
      </c>
    </row>
    <row r="184" spans="1:65" s="13" customFormat="1">
      <c r="B184" s="164"/>
      <c r="D184" s="165" t="s">
        <v>183</v>
      </c>
      <c r="E184" s="166" t="s">
        <v>1</v>
      </c>
      <c r="F184" s="167" t="s">
        <v>925</v>
      </c>
      <c r="H184" s="168">
        <v>287.55200000000002</v>
      </c>
      <c r="I184" s="169"/>
      <c r="L184" s="164"/>
      <c r="M184" s="170"/>
      <c r="N184" s="171"/>
      <c r="O184" s="171"/>
      <c r="P184" s="171"/>
      <c r="Q184" s="171"/>
      <c r="R184" s="171"/>
      <c r="S184" s="171"/>
      <c r="T184" s="172"/>
      <c r="AT184" s="166" t="s">
        <v>183</v>
      </c>
      <c r="AU184" s="166" t="s">
        <v>81</v>
      </c>
      <c r="AV184" s="13" t="s">
        <v>81</v>
      </c>
      <c r="AW184" s="13" t="s">
        <v>29</v>
      </c>
      <c r="AX184" s="13" t="s">
        <v>72</v>
      </c>
      <c r="AY184" s="166" t="s">
        <v>175</v>
      </c>
    </row>
    <row r="185" spans="1:65" s="14" customFormat="1">
      <c r="B185" s="173"/>
      <c r="D185" s="165" t="s">
        <v>183</v>
      </c>
      <c r="E185" s="174" t="s">
        <v>1</v>
      </c>
      <c r="F185" s="175" t="s">
        <v>185</v>
      </c>
      <c r="H185" s="176">
        <v>287.55200000000002</v>
      </c>
      <c r="I185" s="177"/>
      <c r="L185" s="173"/>
      <c r="M185" s="178"/>
      <c r="N185" s="179"/>
      <c r="O185" s="179"/>
      <c r="P185" s="179"/>
      <c r="Q185" s="179"/>
      <c r="R185" s="179"/>
      <c r="S185" s="179"/>
      <c r="T185" s="180"/>
      <c r="AT185" s="174" t="s">
        <v>183</v>
      </c>
      <c r="AU185" s="174" t="s">
        <v>81</v>
      </c>
      <c r="AV185" s="14" t="s">
        <v>181</v>
      </c>
      <c r="AW185" s="14" t="s">
        <v>29</v>
      </c>
      <c r="AX185" s="14" t="s">
        <v>79</v>
      </c>
      <c r="AY185" s="174" t="s">
        <v>175</v>
      </c>
    </row>
    <row r="186" spans="1:65" s="2" customFormat="1" ht="33" customHeight="1">
      <c r="A186" s="32"/>
      <c r="B186" s="149"/>
      <c r="C186" s="150" t="s">
        <v>252</v>
      </c>
      <c r="D186" s="150" t="s">
        <v>177</v>
      </c>
      <c r="E186" s="151" t="s">
        <v>446</v>
      </c>
      <c r="F186" s="152" t="s">
        <v>447</v>
      </c>
      <c r="G186" s="153" t="s">
        <v>267</v>
      </c>
      <c r="H186" s="154">
        <v>2875.52</v>
      </c>
      <c r="I186" s="155"/>
      <c r="J186" s="156">
        <f>ROUND(I186*H186,2)</f>
        <v>0</v>
      </c>
      <c r="K186" s="157"/>
      <c r="L186" s="33"/>
      <c r="M186" s="158" t="s">
        <v>1</v>
      </c>
      <c r="N186" s="159" t="s">
        <v>37</v>
      </c>
      <c r="O186" s="58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62" t="s">
        <v>181</v>
      </c>
      <c r="AT186" s="162" t="s">
        <v>177</v>
      </c>
      <c r="AU186" s="162" t="s">
        <v>81</v>
      </c>
      <c r="AY186" s="17" t="s">
        <v>175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7" t="s">
        <v>79</v>
      </c>
      <c r="BK186" s="163">
        <f>ROUND(I186*H186,2)</f>
        <v>0</v>
      </c>
      <c r="BL186" s="17" t="s">
        <v>181</v>
      </c>
      <c r="BM186" s="162" t="s">
        <v>926</v>
      </c>
    </row>
    <row r="187" spans="1:65" s="13" customFormat="1">
      <c r="B187" s="164"/>
      <c r="D187" s="165" t="s">
        <v>183</v>
      </c>
      <c r="F187" s="167" t="s">
        <v>927</v>
      </c>
      <c r="H187" s="168">
        <v>2875.52</v>
      </c>
      <c r="I187" s="169"/>
      <c r="L187" s="164"/>
      <c r="M187" s="170"/>
      <c r="N187" s="171"/>
      <c r="O187" s="171"/>
      <c r="P187" s="171"/>
      <c r="Q187" s="171"/>
      <c r="R187" s="171"/>
      <c r="S187" s="171"/>
      <c r="T187" s="172"/>
      <c r="AT187" s="166" t="s">
        <v>183</v>
      </c>
      <c r="AU187" s="166" t="s">
        <v>81</v>
      </c>
      <c r="AV187" s="13" t="s">
        <v>81</v>
      </c>
      <c r="AW187" s="13" t="s">
        <v>3</v>
      </c>
      <c r="AX187" s="13" t="s">
        <v>79</v>
      </c>
      <c r="AY187" s="166" t="s">
        <v>175</v>
      </c>
    </row>
    <row r="188" spans="1:65" s="2" customFormat="1" ht="21.75" customHeight="1">
      <c r="A188" s="32"/>
      <c r="B188" s="149"/>
      <c r="C188" s="150" t="s">
        <v>257</v>
      </c>
      <c r="D188" s="150" t="s">
        <v>177</v>
      </c>
      <c r="E188" s="151" t="s">
        <v>451</v>
      </c>
      <c r="F188" s="152" t="s">
        <v>452</v>
      </c>
      <c r="G188" s="153" t="s">
        <v>267</v>
      </c>
      <c r="H188" s="154">
        <v>441.98399999999998</v>
      </c>
      <c r="I188" s="155"/>
      <c r="J188" s="156">
        <f>ROUND(I188*H188,2)</f>
        <v>0</v>
      </c>
      <c r="K188" s="157"/>
      <c r="L188" s="33"/>
      <c r="M188" s="158" t="s">
        <v>1</v>
      </c>
      <c r="N188" s="159" t="s">
        <v>37</v>
      </c>
      <c r="O188" s="58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62" t="s">
        <v>181</v>
      </c>
      <c r="AT188" s="162" t="s">
        <v>177</v>
      </c>
      <c r="AU188" s="162" t="s">
        <v>81</v>
      </c>
      <c r="AY188" s="17" t="s">
        <v>175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7" t="s">
        <v>79</v>
      </c>
      <c r="BK188" s="163">
        <f>ROUND(I188*H188,2)</f>
        <v>0</v>
      </c>
      <c r="BL188" s="17" t="s">
        <v>181</v>
      </c>
      <c r="BM188" s="162" t="s">
        <v>928</v>
      </c>
    </row>
    <row r="189" spans="1:65" s="13" customFormat="1">
      <c r="B189" s="164"/>
      <c r="D189" s="165" t="s">
        <v>183</v>
      </c>
      <c r="E189" s="166" t="s">
        <v>1</v>
      </c>
      <c r="F189" s="167" t="s">
        <v>929</v>
      </c>
      <c r="H189" s="168">
        <v>154.43199999999999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183</v>
      </c>
      <c r="AU189" s="166" t="s">
        <v>81</v>
      </c>
      <c r="AV189" s="13" t="s">
        <v>81</v>
      </c>
      <c r="AW189" s="13" t="s">
        <v>29</v>
      </c>
      <c r="AX189" s="13" t="s">
        <v>72</v>
      </c>
      <c r="AY189" s="166" t="s">
        <v>175</v>
      </c>
    </row>
    <row r="190" spans="1:65" s="13" customFormat="1">
      <c r="B190" s="164"/>
      <c r="D190" s="165" t="s">
        <v>183</v>
      </c>
      <c r="E190" s="166" t="s">
        <v>1</v>
      </c>
      <c r="F190" s="167" t="s">
        <v>921</v>
      </c>
      <c r="H190" s="168">
        <v>154.43199999999999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183</v>
      </c>
      <c r="AU190" s="166" t="s">
        <v>81</v>
      </c>
      <c r="AV190" s="13" t="s">
        <v>81</v>
      </c>
      <c r="AW190" s="13" t="s">
        <v>29</v>
      </c>
      <c r="AX190" s="13" t="s">
        <v>72</v>
      </c>
      <c r="AY190" s="166" t="s">
        <v>175</v>
      </c>
    </row>
    <row r="191" spans="1:65" s="13" customFormat="1">
      <c r="B191" s="164"/>
      <c r="D191" s="165" t="s">
        <v>183</v>
      </c>
      <c r="E191" s="166" t="s">
        <v>1</v>
      </c>
      <c r="F191" s="167" t="s">
        <v>922</v>
      </c>
      <c r="H191" s="168">
        <v>106.496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183</v>
      </c>
      <c r="AU191" s="166" t="s">
        <v>81</v>
      </c>
      <c r="AV191" s="13" t="s">
        <v>81</v>
      </c>
      <c r="AW191" s="13" t="s">
        <v>29</v>
      </c>
      <c r="AX191" s="13" t="s">
        <v>72</v>
      </c>
      <c r="AY191" s="166" t="s">
        <v>175</v>
      </c>
    </row>
    <row r="192" spans="1:65" s="13" customFormat="1">
      <c r="B192" s="164"/>
      <c r="D192" s="165" t="s">
        <v>183</v>
      </c>
      <c r="E192" s="166" t="s">
        <v>1</v>
      </c>
      <c r="F192" s="167" t="s">
        <v>923</v>
      </c>
      <c r="H192" s="168">
        <v>26.623999999999999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183</v>
      </c>
      <c r="AU192" s="166" t="s">
        <v>81</v>
      </c>
      <c r="AV192" s="13" t="s">
        <v>81</v>
      </c>
      <c r="AW192" s="13" t="s">
        <v>29</v>
      </c>
      <c r="AX192" s="13" t="s">
        <v>72</v>
      </c>
      <c r="AY192" s="166" t="s">
        <v>175</v>
      </c>
    </row>
    <row r="193" spans="1:65" s="14" customFormat="1">
      <c r="B193" s="173"/>
      <c r="D193" s="165" t="s">
        <v>183</v>
      </c>
      <c r="E193" s="174" t="s">
        <v>1</v>
      </c>
      <c r="F193" s="175" t="s">
        <v>185</v>
      </c>
      <c r="H193" s="176">
        <v>441.98399999999998</v>
      </c>
      <c r="I193" s="177"/>
      <c r="L193" s="173"/>
      <c r="M193" s="178"/>
      <c r="N193" s="179"/>
      <c r="O193" s="179"/>
      <c r="P193" s="179"/>
      <c r="Q193" s="179"/>
      <c r="R193" s="179"/>
      <c r="S193" s="179"/>
      <c r="T193" s="180"/>
      <c r="AT193" s="174" t="s">
        <v>183</v>
      </c>
      <c r="AU193" s="174" t="s">
        <v>81</v>
      </c>
      <c r="AV193" s="14" t="s">
        <v>181</v>
      </c>
      <c r="AW193" s="14" t="s">
        <v>29</v>
      </c>
      <c r="AX193" s="14" t="s">
        <v>79</v>
      </c>
      <c r="AY193" s="174" t="s">
        <v>175</v>
      </c>
    </row>
    <row r="194" spans="1:65" s="2" customFormat="1" ht="33" customHeight="1">
      <c r="A194" s="32"/>
      <c r="B194" s="149"/>
      <c r="C194" s="150" t="s">
        <v>264</v>
      </c>
      <c r="D194" s="150" t="s">
        <v>177</v>
      </c>
      <c r="E194" s="151" t="s">
        <v>457</v>
      </c>
      <c r="F194" s="152" t="s">
        <v>458</v>
      </c>
      <c r="G194" s="153" t="s">
        <v>459</v>
      </c>
      <c r="H194" s="154">
        <v>488.83800000000002</v>
      </c>
      <c r="I194" s="155"/>
      <c r="J194" s="156">
        <f>ROUND(I194*H194,2)</f>
        <v>0</v>
      </c>
      <c r="K194" s="157"/>
      <c r="L194" s="33"/>
      <c r="M194" s="158" t="s">
        <v>1</v>
      </c>
      <c r="N194" s="159" t="s">
        <v>37</v>
      </c>
      <c r="O194" s="58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62" t="s">
        <v>181</v>
      </c>
      <c r="AT194" s="162" t="s">
        <v>177</v>
      </c>
      <c r="AU194" s="162" t="s">
        <v>81</v>
      </c>
      <c r="AY194" s="17" t="s">
        <v>175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7" t="s">
        <v>79</v>
      </c>
      <c r="BK194" s="163">
        <f>ROUND(I194*H194,2)</f>
        <v>0</v>
      </c>
      <c r="BL194" s="17" t="s">
        <v>181</v>
      </c>
      <c r="BM194" s="162" t="s">
        <v>930</v>
      </c>
    </row>
    <row r="195" spans="1:65" s="13" customFormat="1">
      <c r="B195" s="164"/>
      <c r="D195" s="165" t="s">
        <v>183</v>
      </c>
      <c r="E195" s="166" t="s">
        <v>1</v>
      </c>
      <c r="F195" s="167" t="s">
        <v>931</v>
      </c>
      <c r="H195" s="168">
        <v>488.83800000000002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183</v>
      </c>
      <c r="AU195" s="166" t="s">
        <v>81</v>
      </c>
      <c r="AV195" s="13" t="s">
        <v>81</v>
      </c>
      <c r="AW195" s="13" t="s">
        <v>29</v>
      </c>
      <c r="AX195" s="13" t="s">
        <v>72</v>
      </c>
      <c r="AY195" s="166" t="s">
        <v>175</v>
      </c>
    </row>
    <row r="196" spans="1:65" s="14" customFormat="1">
      <c r="B196" s="173"/>
      <c r="D196" s="165" t="s">
        <v>183</v>
      </c>
      <c r="E196" s="174" t="s">
        <v>1</v>
      </c>
      <c r="F196" s="175" t="s">
        <v>185</v>
      </c>
      <c r="H196" s="176">
        <v>488.83800000000002</v>
      </c>
      <c r="I196" s="177"/>
      <c r="L196" s="173"/>
      <c r="M196" s="178"/>
      <c r="N196" s="179"/>
      <c r="O196" s="179"/>
      <c r="P196" s="179"/>
      <c r="Q196" s="179"/>
      <c r="R196" s="179"/>
      <c r="S196" s="179"/>
      <c r="T196" s="180"/>
      <c r="AT196" s="174" t="s">
        <v>183</v>
      </c>
      <c r="AU196" s="174" t="s">
        <v>81</v>
      </c>
      <c r="AV196" s="14" t="s">
        <v>181</v>
      </c>
      <c r="AW196" s="14" t="s">
        <v>29</v>
      </c>
      <c r="AX196" s="14" t="s">
        <v>79</v>
      </c>
      <c r="AY196" s="174" t="s">
        <v>175</v>
      </c>
    </row>
    <row r="197" spans="1:65" s="2" customFormat="1" ht="21.75" customHeight="1">
      <c r="A197" s="32"/>
      <c r="B197" s="149"/>
      <c r="C197" s="150" t="s">
        <v>275</v>
      </c>
      <c r="D197" s="150" t="s">
        <v>177</v>
      </c>
      <c r="E197" s="151" t="s">
        <v>463</v>
      </c>
      <c r="F197" s="152" t="s">
        <v>464</v>
      </c>
      <c r="G197" s="153" t="s">
        <v>267</v>
      </c>
      <c r="H197" s="154">
        <v>308.86399999999998</v>
      </c>
      <c r="I197" s="155"/>
      <c r="J197" s="156">
        <f>ROUND(I197*H197,2)</f>
        <v>0</v>
      </c>
      <c r="K197" s="157"/>
      <c r="L197" s="33"/>
      <c r="M197" s="158" t="s">
        <v>1</v>
      </c>
      <c r="N197" s="159" t="s">
        <v>37</v>
      </c>
      <c r="O197" s="58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62" t="s">
        <v>181</v>
      </c>
      <c r="AT197" s="162" t="s">
        <v>177</v>
      </c>
      <c r="AU197" s="162" t="s">
        <v>81</v>
      </c>
      <c r="AY197" s="17" t="s">
        <v>175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7" t="s">
        <v>79</v>
      </c>
      <c r="BK197" s="163">
        <f>ROUND(I197*H197,2)</f>
        <v>0</v>
      </c>
      <c r="BL197" s="17" t="s">
        <v>181</v>
      </c>
      <c r="BM197" s="162" t="s">
        <v>932</v>
      </c>
    </row>
    <row r="198" spans="1:65" s="13" customFormat="1">
      <c r="B198" s="164"/>
      <c r="D198" s="165" t="s">
        <v>183</v>
      </c>
      <c r="E198" s="166" t="s">
        <v>1</v>
      </c>
      <c r="F198" s="167" t="s">
        <v>933</v>
      </c>
      <c r="H198" s="168">
        <v>441.98399999999998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183</v>
      </c>
      <c r="AU198" s="166" t="s">
        <v>81</v>
      </c>
      <c r="AV198" s="13" t="s">
        <v>81</v>
      </c>
      <c r="AW198" s="13" t="s">
        <v>29</v>
      </c>
      <c r="AX198" s="13" t="s">
        <v>72</v>
      </c>
      <c r="AY198" s="166" t="s">
        <v>175</v>
      </c>
    </row>
    <row r="199" spans="1:65" s="13" customFormat="1">
      <c r="B199" s="164"/>
      <c r="D199" s="165" t="s">
        <v>183</v>
      </c>
      <c r="E199" s="166" t="s">
        <v>1</v>
      </c>
      <c r="F199" s="167" t="s">
        <v>934</v>
      </c>
      <c r="H199" s="168">
        <v>-133.12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183</v>
      </c>
      <c r="AU199" s="166" t="s">
        <v>81</v>
      </c>
      <c r="AV199" s="13" t="s">
        <v>81</v>
      </c>
      <c r="AW199" s="13" t="s">
        <v>29</v>
      </c>
      <c r="AX199" s="13" t="s">
        <v>72</v>
      </c>
      <c r="AY199" s="166" t="s">
        <v>175</v>
      </c>
    </row>
    <row r="200" spans="1:65" s="14" customFormat="1">
      <c r="B200" s="173"/>
      <c r="D200" s="165" t="s">
        <v>183</v>
      </c>
      <c r="E200" s="174" t="s">
        <v>1</v>
      </c>
      <c r="F200" s="175" t="s">
        <v>185</v>
      </c>
      <c r="H200" s="176">
        <v>308.86399999999998</v>
      </c>
      <c r="I200" s="177"/>
      <c r="L200" s="173"/>
      <c r="M200" s="178"/>
      <c r="N200" s="179"/>
      <c r="O200" s="179"/>
      <c r="P200" s="179"/>
      <c r="Q200" s="179"/>
      <c r="R200" s="179"/>
      <c r="S200" s="179"/>
      <c r="T200" s="180"/>
      <c r="AT200" s="174" t="s">
        <v>183</v>
      </c>
      <c r="AU200" s="174" t="s">
        <v>81</v>
      </c>
      <c r="AV200" s="14" t="s">
        <v>181</v>
      </c>
      <c r="AW200" s="14" t="s">
        <v>29</v>
      </c>
      <c r="AX200" s="14" t="s">
        <v>79</v>
      </c>
      <c r="AY200" s="174" t="s">
        <v>175</v>
      </c>
    </row>
    <row r="201" spans="1:65" s="2" customFormat="1" ht="16.5" customHeight="1">
      <c r="A201" s="32"/>
      <c r="B201" s="149"/>
      <c r="C201" s="188" t="s">
        <v>281</v>
      </c>
      <c r="D201" s="188" t="s">
        <v>334</v>
      </c>
      <c r="E201" s="189" t="s">
        <v>470</v>
      </c>
      <c r="F201" s="190" t="s">
        <v>471</v>
      </c>
      <c r="G201" s="191" t="s">
        <v>459</v>
      </c>
      <c r="H201" s="192">
        <v>317.21899999999999</v>
      </c>
      <c r="I201" s="193"/>
      <c r="J201" s="194">
        <f>ROUND(I201*H201,2)</f>
        <v>0</v>
      </c>
      <c r="K201" s="195"/>
      <c r="L201" s="196"/>
      <c r="M201" s="197" t="s">
        <v>1</v>
      </c>
      <c r="N201" s="198" t="s">
        <v>37</v>
      </c>
      <c r="O201" s="58"/>
      <c r="P201" s="160">
        <f>O201*H201</f>
        <v>0</v>
      </c>
      <c r="Q201" s="160">
        <v>0</v>
      </c>
      <c r="R201" s="160">
        <f>Q201*H201</f>
        <v>0</v>
      </c>
      <c r="S201" s="160">
        <v>0</v>
      </c>
      <c r="T201" s="161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62" t="s">
        <v>212</v>
      </c>
      <c r="AT201" s="162" t="s">
        <v>334</v>
      </c>
      <c r="AU201" s="162" t="s">
        <v>81</v>
      </c>
      <c r="AY201" s="17" t="s">
        <v>175</v>
      </c>
      <c r="BE201" s="163">
        <f>IF(N201="základní",J201,0)</f>
        <v>0</v>
      </c>
      <c r="BF201" s="163">
        <f>IF(N201="snížená",J201,0)</f>
        <v>0</v>
      </c>
      <c r="BG201" s="163">
        <f>IF(N201="zákl. přenesená",J201,0)</f>
        <v>0</v>
      </c>
      <c r="BH201" s="163">
        <f>IF(N201="sníž. přenesená",J201,0)</f>
        <v>0</v>
      </c>
      <c r="BI201" s="163">
        <f>IF(N201="nulová",J201,0)</f>
        <v>0</v>
      </c>
      <c r="BJ201" s="17" t="s">
        <v>79</v>
      </c>
      <c r="BK201" s="163">
        <f>ROUND(I201*H201,2)</f>
        <v>0</v>
      </c>
      <c r="BL201" s="17" t="s">
        <v>181</v>
      </c>
      <c r="BM201" s="162" t="s">
        <v>935</v>
      </c>
    </row>
    <row r="202" spans="1:65" s="13" customFormat="1">
      <c r="B202" s="164"/>
      <c r="D202" s="165" t="s">
        <v>183</v>
      </c>
      <c r="E202" s="166" t="s">
        <v>1</v>
      </c>
      <c r="F202" s="167" t="s">
        <v>936</v>
      </c>
      <c r="H202" s="168">
        <v>317.21899999999999</v>
      </c>
      <c r="I202" s="169"/>
      <c r="L202" s="164"/>
      <c r="M202" s="170"/>
      <c r="N202" s="171"/>
      <c r="O202" s="171"/>
      <c r="P202" s="171"/>
      <c r="Q202" s="171"/>
      <c r="R202" s="171"/>
      <c r="S202" s="171"/>
      <c r="T202" s="172"/>
      <c r="AT202" s="166" t="s">
        <v>183</v>
      </c>
      <c r="AU202" s="166" t="s">
        <v>81</v>
      </c>
      <c r="AV202" s="13" t="s">
        <v>81</v>
      </c>
      <c r="AW202" s="13" t="s">
        <v>29</v>
      </c>
      <c r="AX202" s="13" t="s">
        <v>72</v>
      </c>
      <c r="AY202" s="166" t="s">
        <v>175</v>
      </c>
    </row>
    <row r="203" spans="1:65" s="14" customFormat="1">
      <c r="B203" s="173"/>
      <c r="D203" s="165" t="s">
        <v>183</v>
      </c>
      <c r="E203" s="174" t="s">
        <v>1</v>
      </c>
      <c r="F203" s="175" t="s">
        <v>185</v>
      </c>
      <c r="H203" s="176">
        <v>317.21899999999999</v>
      </c>
      <c r="I203" s="177"/>
      <c r="L203" s="173"/>
      <c r="M203" s="178"/>
      <c r="N203" s="179"/>
      <c r="O203" s="179"/>
      <c r="P203" s="179"/>
      <c r="Q203" s="179"/>
      <c r="R203" s="179"/>
      <c r="S203" s="179"/>
      <c r="T203" s="180"/>
      <c r="AT203" s="174" t="s">
        <v>183</v>
      </c>
      <c r="AU203" s="174" t="s">
        <v>81</v>
      </c>
      <c r="AV203" s="14" t="s">
        <v>181</v>
      </c>
      <c r="AW203" s="14" t="s">
        <v>29</v>
      </c>
      <c r="AX203" s="14" t="s">
        <v>79</v>
      </c>
      <c r="AY203" s="174" t="s">
        <v>175</v>
      </c>
    </row>
    <row r="204" spans="1:65" s="2" customFormat="1" ht="21.75" customHeight="1">
      <c r="A204" s="32"/>
      <c r="B204" s="149"/>
      <c r="C204" s="150" t="s">
        <v>7</v>
      </c>
      <c r="D204" s="150" t="s">
        <v>177</v>
      </c>
      <c r="E204" s="151" t="s">
        <v>475</v>
      </c>
      <c r="F204" s="152" t="s">
        <v>476</v>
      </c>
      <c r="G204" s="153" t="s">
        <v>267</v>
      </c>
      <c r="H204" s="154">
        <v>106.496</v>
      </c>
      <c r="I204" s="155"/>
      <c r="J204" s="156">
        <f>ROUND(I204*H204,2)</f>
        <v>0</v>
      </c>
      <c r="K204" s="157"/>
      <c r="L204" s="33"/>
      <c r="M204" s="158" t="s">
        <v>1</v>
      </c>
      <c r="N204" s="159" t="s">
        <v>37</v>
      </c>
      <c r="O204" s="58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62" t="s">
        <v>181</v>
      </c>
      <c r="AT204" s="162" t="s">
        <v>177</v>
      </c>
      <c r="AU204" s="162" t="s">
        <v>81</v>
      </c>
      <c r="AY204" s="17" t="s">
        <v>175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7" t="s">
        <v>79</v>
      </c>
      <c r="BK204" s="163">
        <f>ROUND(I204*H204,2)</f>
        <v>0</v>
      </c>
      <c r="BL204" s="17" t="s">
        <v>181</v>
      </c>
      <c r="BM204" s="162" t="s">
        <v>937</v>
      </c>
    </row>
    <row r="205" spans="1:65" s="13" customFormat="1">
      <c r="B205" s="164"/>
      <c r="D205" s="165" t="s">
        <v>183</v>
      </c>
      <c r="E205" s="166" t="s">
        <v>1</v>
      </c>
      <c r="F205" s="167" t="s">
        <v>938</v>
      </c>
      <c r="H205" s="168">
        <v>106.496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183</v>
      </c>
      <c r="AU205" s="166" t="s">
        <v>81</v>
      </c>
      <c r="AV205" s="13" t="s">
        <v>81</v>
      </c>
      <c r="AW205" s="13" t="s">
        <v>29</v>
      </c>
      <c r="AX205" s="13" t="s">
        <v>72</v>
      </c>
      <c r="AY205" s="166" t="s">
        <v>175</v>
      </c>
    </row>
    <row r="206" spans="1:65" s="14" customFormat="1">
      <c r="B206" s="173"/>
      <c r="D206" s="165" t="s">
        <v>183</v>
      </c>
      <c r="E206" s="174" t="s">
        <v>1</v>
      </c>
      <c r="F206" s="175" t="s">
        <v>185</v>
      </c>
      <c r="H206" s="176">
        <v>106.496</v>
      </c>
      <c r="I206" s="177"/>
      <c r="L206" s="173"/>
      <c r="M206" s="178"/>
      <c r="N206" s="179"/>
      <c r="O206" s="179"/>
      <c r="P206" s="179"/>
      <c r="Q206" s="179"/>
      <c r="R206" s="179"/>
      <c r="S206" s="179"/>
      <c r="T206" s="180"/>
      <c r="AT206" s="174" t="s">
        <v>183</v>
      </c>
      <c r="AU206" s="174" t="s">
        <v>81</v>
      </c>
      <c r="AV206" s="14" t="s">
        <v>181</v>
      </c>
      <c r="AW206" s="14" t="s">
        <v>29</v>
      </c>
      <c r="AX206" s="14" t="s">
        <v>79</v>
      </c>
      <c r="AY206" s="174" t="s">
        <v>175</v>
      </c>
    </row>
    <row r="207" spans="1:65" s="2" customFormat="1" ht="16.5" customHeight="1">
      <c r="A207" s="32"/>
      <c r="B207" s="149"/>
      <c r="C207" s="188" t="s">
        <v>328</v>
      </c>
      <c r="D207" s="188" t="s">
        <v>334</v>
      </c>
      <c r="E207" s="189" t="s">
        <v>481</v>
      </c>
      <c r="F207" s="190" t="s">
        <v>482</v>
      </c>
      <c r="G207" s="191" t="s">
        <v>459</v>
      </c>
      <c r="H207" s="192">
        <v>218.75299999999999</v>
      </c>
      <c r="I207" s="193"/>
      <c r="J207" s="194">
        <f>ROUND(I207*H207,2)</f>
        <v>0</v>
      </c>
      <c r="K207" s="195"/>
      <c r="L207" s="196"/>
      <c r="M207" s="197" t="s">
        <v>1</v>
      </c>
      <c r="N207" s="198" t="s">
        <v>37</v>
      </c>
      <c r="O207" s="58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62" t="s">
        <v>212</v>
      </c>
      <c r="AT207" s="162" t="s">
        <v>334</v>
      </c>
      <c r="AU207" s="162" t="s">
        <v>81</v>
      </c>
      <c r="AY207" s="17" t="s">
        <v>175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7" t="s">
        <v>79</v>
      </c>
      <c r="BK207" s="163">
        <f>ROUND(I207*H207,2)</f>
        <v>0</v>
      </c>
      <c r="BL207" s="17" t="s">
        <v>181</v>
      </c>
      <c r="BM207" s="162" t="s">
        <v>939</v>
      </c>
    </row>
    <row r="208" spans="1:65" s="13" customFormat="1">
      <c r="B208" s="164"/>
      <c r="D208" s="165" t="s">
        <v>183</v>
      </c>
      <c r="E208" s="166" t="s">
        <v>1</v>
      </c>
      <c r="F208" s="167" t="s">
        <v>940</v>
      </c>
      <c r="H208" s="168">
        <v>218.75299999999999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183</v>
      </c>
      <c r="AU208" s="166" t="s">
        <v>81</v>
      </c>
      <c r="AV208" s="13" t="s">
        <v>81</v>
      </c>
      <c r="AW208" s="13" t="s">
        <v>29</v>
      </c>
      <c r="AX208" s="13" t="s">
        <v>72</v>
      </c>
      <c r="AY208" s="166" t="s">
        <v>175</v>
      </c>
    </row>
    <row r="209" spans="1:65" s="14" customFormat="1">
      <c r="B209" s="173"/>
      <c r="D209" s="165" t="s">
        <v>183</v>
      </c>
      <c r="E209" s="174" t="s">
        <v>1</v>
      </c>
      <c r="F209" s="175" t="s">
        <v>185</v>
      </c>
      <c r="H209" s="176">
        <v>218.75299999999999</v>
      </c>
      <c r="I209" s="177"/>
      <c r="L209" s="173"/>
      <c r="M209" s="178"/>
      <c r="N209" s="179"/>
      <c r="O209" s="179"/>
      <c r="P209" s="179"/>
      <c r="Q209" s="179"/>
      <c r="R209" s="179"/>
      <c r="S209" s="179"/>
      <c r="T209" s="180"/>
      <c r="AT209" s="174" t="s">
        <v>183</v>
      </c>
      <c r="AU209" s="174" t="s">
        <v>81</v>
      </c>
      <c r="AV209" s="14" t="s">
        <v>181</v>
      </c>
      <c r="AW209" s="14" t="s">
        <v>29</v>
      </c>
      <c r="AX209" s="14" t="s">
        <v>79</v>
      </c>
      <c r="AY209" s="174" t="s">
        <v>175</v>
      </c>
    </row>
    <row r="210" spans="1:65" s="2" customFormat="1" ht="21.75" customHeight="1">
      <c r="A210" s="32"/>
      <c r="B210" s="149"/>
      <c r="C210" s="150" t="s">
        <v>333</v>
      </c>
      <c r="D210" s="150" t="s">
        <v>177</v>
      </c>
      <c r="E210" s="151" t="s">
        <v>504</v>
      </c>
      <c r="F210" s="152" t="s">
        <v>505</v>
      </c>
      <c r="G210" s="153" t="s">
        <v>180</v>
      </c>
      <c r="H210" s="154">
        <v>128</v>
      </c>
      <c r="I210" s="155"/>
      <c r="J210" s="156">
        <f>ROUND(I210*H210,2)</f>
        <v>0</v>
      </c>
      <c r="K210" s="157"/>
      <c r="L210" s="33"/>
      <c r="M210" s="158" t="s">
        <v>1</v>
      </c>
      <c r="N210" s="159" t="s">
        <v>37</v>
      </c>
      <c r="O210" s="58"/>
      <c r="P210" s="160">
        <f>O210*H210</f>
        <v>0</v>
      </c>
      <c r="Q210" s="160">
        <v>0</v>
      </c>
      <c r="R210" s="160">
        <f>Q210*H210</f>
        <v>0</v>
      </c>
      <c r="S210" s="160">
        <v>0</v>
      </c>
      <c r="T210" s="161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62" t="s">
        <v>181</v>
      </c>
      <c r="AT210" s="162" t="s">
        <v>177</v>
      </c>
      <c r="AU210" s="162" t="s">
        <v>81</v>
      </c>
      <c r="AY210" s="17" t="s">
        <v>175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7" t="s">
        <v>79</v>
      </c>
      <c r="BK210" s="163">
        <f>ROUND(I210*H210,2)</f>
        <v>0</v>
      </c>
      <c r="BL210" s="17" t="s">
        <v>181</v>
      </c>
      <c r="BM210" s="162" t="s">
        <v>941</v>
      </c>
    </row>
    <row r="211" spans="1:65" s="13" customFormat="1">
      <c r="B211" s="164"/>
      <c r="D211" s="165" t="s">
        <v>183</v>
      </c>
      <c r="E211" s="166" t="s">
        <v>1</v>
      </c>
      <c r="F211" s="167" t="s">
        <v>883</v>
      </c>
      <c r="H211" s="168">
        <v>24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183</v>
      </c>
      <c r="AU211" s="166" t="s">
        <v>81</v>
      </c>
      <c r="AV211" s="13" t="s">
        <v>81</v>
      </c>
      <c r="AW211" s="13" t="s">
        <v>29</v>
      </c>
      <c r="AX211" s="13" t="s">
        <v>72</v>
      </c>
      <c r="AY211" s="166" t="s">
        <v>175</v>
      </c>
    </row>
    <row r="212" spans="1:65" s="13" customFormat="1">
      <c r="B212" s="164"/>
      <c r="D212" s="165" t="s">
        <v>183</v>
      </c>
      <c r="E212" s="166" t="s">
        <v>1</v>
      </c>
      <c r="F212" s="167" t="s">
        <v>887</v>
      </c>
      <c r="H212" s="168">
        <v>104</v>
      </c>
      <c r="I212" s="169"/>
      <c r="L212" s="164"/>
      <c r="M212" s="170"/>
      <c r="N212" s="171"/>
      <c r="O212" s="171"/>
      <c r="P212" s="171"/>
      <c r="Q212" s="171"/>
      <c r="R212" s="171"/>
      <c r="S212" s="171"/>
      <c r="T212" s="172"/>
      <c r="AT212" s="166" t="s">
        <v>183</v>
      </c>
      <c r="AU212" s="166" t="s">
        <v>81</v>
      </c>
      <c r="AV212" s="13" t="s">
        <v>81</v>
      </c>
      <c r="AW212" s="13" t="s">
        <v>29</v>
      </c>
      <c r="AX212" s="13" t="s">
        <v>72</v>
      </c>
      <c r="AY212" s="166" t="s">
        <v>175</v>
      </c>
    </row>
    <row r="213" spans="1:65" s="14" customFormat="1">
      <c r="B213" s="173"/>
      <c r="D213" s="165" t="s">
        <v>183</v>
      </c>
      <c r="E213" s="174" t="s">
        <v>1</v>
      </c>
      <c r="F213" s="175" t="s">
        <v>185</v>
      </c>
      <c r="H213" s="176">
        <v>128</v>
      </c>
      <c r="I213" s="177"/>
      <c r="L213" s="173"/>
      <c r="M213" s="178"/>
      <c r="N213" s="179"/>
      <c r="O213" s="179"/>
      <c r="P213" s="179"/>
      <c r="Q213" s="179"/>
      <c r="R213" s="179"/>
      <c r="S213" s="179"/>
      <c r="T213" s="180"/>
      <c r="AT213" s="174" t="s">
        <v>183</v>
      </c>
      <c r="AU213" s="174" t="s">
        <v>81</v>
      </c>
      <c r="AV213" s="14" t="s">
        <v>181</v>
      </c>
      <c r="AW213" s="14" t="s">
        <v>29</v>
      </c>
      <c r="AX213" s="14" t="s">
        <v>79</v>
      </c>
      <c r="AY213" s="174" t="s">
        <v>175</v>
      </c>
    </row>
    <row r="214" spans="1:65" s="12" customFormat="1" ht="22.9" customHeight="1">
      <c r="B214" s="136"/>
      <c r="D214" s="137" t="s">
        <v>71</v>
      </c>
      <c r="E214" s="147" t="s">
        <v>81</v>
      </c>
      <c r="F214" s="147" t="s">
        <v>508</v>
      </c>
      <c r="I214" s="139"/>
      <c r="J214" s="148">
        <f>BK214</f>
        <v>0</v>
      </c>
      <c r="L214" s="136"/>
      <c r="M214" s="141"/>
      <c r="N214" s="142"/>
      <c r="O214" s="142"/>
      <c r="P214" s="143">
        <f>SUM(P215:P217)</f>
        <v>0</v>
      </c>
      <c r="Q214" s="142"/>
      <c r="R214" s="143">
        <f>SUM(R215:R217)</f>
        <v>68.120832000000007</v>
      </c>
      <c r="S214" s="142"/>
      <c r="T214" s="144">
        <f>SUM(T215:T217)</f>
        <v>0</v>
      </c>
      <c r="AR214" s="137" t="s">
        <v>79</v>
      </c>
      <c r="AT214" s="145" t="s">
        <v>71</v>
      </c>
      <c r="AU214" s="145" t="s">
        <v>79</v>
      </c>
      <c r="AY214" s="137" t="s">
        <v>175</v>
      </c>
      <c r="BK214" s="146">
        <f>SUM(BK215:BK217)</f>
        <v>0</v>
      </c>
    </row>
    <row r="215" spans="1:65" s="2" customFormat="1" ht="33" customHeight="1">
      <c r="A215" s="32"/>
      <c r="B215" s="149"/>
      <c r="C215" s="150" t="s">
        <v>338</v>
      </c>
      <c r="D215" s="150" t="s">
        <v>177</v>
      </c>
      <c r="E215" s="151" t="s">
        <v>510</v>
      </c>
      <c r="F215" s="152" t="s">
        <v>511</v>
      </c>
      <c r="G215" s="153" t="s">
        <v>241</v>
      </c>
      <c r="H215" s="154">
        <v>332.8</v>
      </c>
      <c r="I215" s="155"/>
      <c r="J215" s="156">
        <f>ROUND(I215*H215,2)</f>
        <v>0</v>
      </c>
      <c r="K215" s="157"/>
      <c r="L215" s="33"/>
      <c r="M215" s="158" t="s">
        <v>1</v>
      </c>
      <c r="N215" s="159" t="s">
        <v>37</v>
      </c>
      <c r="O215" s="58"/>
      <c r="P215" s="160">
        <f>O215*H215</f>
        <v>0</v>
      </c>
      <c r="Q215" s="160">
        <v>0.20469000000000001</v>
      </c>
      <c r="R215" s="160">
        <f>Q215*H215</f>
        <v>68.120832000000007</v>
      </c>
      <c r="S215" s="160">
        <v>0</v>
      </c>
      <c r="T215" s="161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62" t="s">
        <v>181</v>
      </c>
      <c r="AT215" s="162" t="s">
        <v>177</v>
      </c>
      <c r="AU215" s="162" t="s">
        <v>81</v>
      </c>
      <c r="AY215" s="17" t="s">
        <v>175</v>
      </c>
      <c r="BE215" s="163">
        <f>IF(N215="základní",J215,0)</f>
        <v>0</v>
      </c>
      <c r="BF215" s="163">
        <f>IF(N215="snížená",J215,0)</f>
        <v>0</v>
      </c>
      <c r="BG215" s="163">
        <f>IF(N215="zákl. přenesená",J215,0)</f>
        <v>0</v>
      </c>
      <c r="BH215" s="163">
        <f>IF(N215="sníž. přenesená",J215,0)</f>
        <v>0</v>
      </c>
      <c r="BI215" s="163">
        <f>IF(N215="nulová",J215,0)</f>
        <v>0</v>
      </c>
      <c r="BJ215" s="17" t="s">
        <v>79</v>
      </c>
      <c r="BK215" s="163">
        <f>ROUND(I215*H215,2)</f>
        <v>0</v>
      </c>
      <c r="BL215" s="17" t="s">
        <v>181</v>
      </c>
      <c r="BM215" s="162" t="s">
        <v>942</v>
      </c>
    </row>
    <row r="216" spans="1:65" s="13" customFormat="1">
      <c r="B216" s="164"/>
      <c r="D216" s="165" t="s">
        <v>183</v>
      </c>
      <c r="E216" s="166" t="s">
        <v>1</v>
      </c>
      <c r="F216" s="167" t="s">
        <v>943</v>
      </c>
      <c r="H216" s="168">
        <v>332.8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183</v>
      </c>
      <c r="AU216" s="166" t="s">
        <v>81</v>
      </c>
      <c r="AV216" s="13" t="s">
        <v>81</v>
      </c>
      <c r="AW216" s="13" t="s">
        <v>29</v>
      </c>
      <c r="AX216" s="13" t="s">
        <v>72</v>
      </c>
      <c r="AY216" s="166" t="s">
        <v>175</v>
      </c>
    </row>
    <row r="217" spans="1:65" s="14" customFormat="1">
      <c r="B217" s="173"/>
      <c r="D217" s="165" t="s">
        <v>183</v>
      </c>
      <c r="E217" s="174" t="s">
        <v>1</v>
      </c>
      <c r="F217" s="175" t="s">
        <v>185</v>
      </c>
      <c r="H217" s="176">
        <v>332.8</v>
      </c>
      <c r="I217" s="177"/>
      <c r="L217" s="173"/>
      <c r="M217" s="178"/>
      <c r="N217" s="179"/>
      <c r="O217" s="179"/>
      <c r="P217" s="179"/>
      <c r="Q217" s="179"/>
      <c r="R217" s="179"/>
      <c r="S217" s="179"/>
      <c r="T217" s="180"/>
      <c r="AT217" s="174" t="s">
        <v>183</v>
      </c>
      <c r="AU217" s="174" t="s">
        <v>81</v>
      </c>
      <c r="AV217" s="14" t="s">
        <v>181</v>
      </c>
      <c r="AW217" s="14" t="s">
        <v>29</v>
      </c>
      <c r="AX217" s="14" t="s">
        <v>79</v>
      </c>
      <c r="AY217" s="174" t="s">
        <v>175</v>
      </c>
    </row>
    <row r="218" spans="1:65" s="12" customFormat="1" ht="22.9" customHeight="1">
      <c r="B218" s="136"/>
      <c r="D218" s="137" t="s">
        <v>71</v>
      </c>
      <c r="E218" s="147" t="s">
        <v>181</v>
      </c>
      <c r="F218" s="147" t="s">
        <v>522</v>
      </c>
      <c r="I218" s="139"/>
      <c r="J218" s="148">
        <f>BK218</f>
        <v>0</v>
      </c>
      <c r="L218" s="136"/>
      <c r="M218" s="141"/>
      <c r="N218" s="142"/>
      <c r="O218" s="142"/>
      <c r="P218" s="143">
        <f>SUM(P219:P221)</f>
        <v>0</v>
      </c>
      <c r="Q218" s="142"/>
      <c r="R218" s="143">
        <f>SUM(R219:R221)</f>
        <v>0</v>
      </c>
      <c r="S218" s="142"/>
      <c r="T218" s="144">
        <f>SUM(T219:T221)</f>
        <v>0</v>
      </c>
      <c r="AR218" s="137" t="s">
        <v>79</v>
      </c>
      <c r="AT218" s="145" t="s">
        <v>71</v>
      </c>
      <c r="AU218" s="145" t="s">
        <v>79</v>
      </c>
      <c r="AY218" s="137" t="s">
        <v>175</v>
      </c>
      <c r="BK218" s="146">
        <f>SUM(BK219:BK221)</f>
        <v>0</v>
      </c>
    </row>
    <row r="219" spans="1:65" s="2" customFormat="1" ht="16.5" customHeight="1">
      <c r="A219" s="32"/>
      <c r="B219" s="149"/>
      <c r="C219" s="150" t="s">
        <v>346</v>
      </c>
      <c r="D219" s="150" t="s">
        <v>177</v>
      </c>
      <c r="E219" s="151" t="s">
        <v>523</v>
      </c>
      <c r="F219" s="152" t="s">
        <v>524</v>
      </c>
      <c r="G219" s="153" t="s">
        <v>267</v>
      </c>
      <c r="H219" s="154">
        <v>26.623999999999999</v>
      </c>
      <c r="I219" s="155"/>
      <c r="J219" s="156">
        <f>ROUND(I219*H219,2)</f>
        <v>0</v>
      </c>
      <c r="K219" s="157"/>
      <c r="L219" s="33"/>
      <c r="M219" s="158" t="s">
        <v>1</v>
      </c>
      <c r="N219" s="159" t="s">
        <v>37</v>
      </c>
      <c r="O219" s="58"/>
      <c r="P219" s="160">
        <f>O219*H219</f>
        <v>0</v>
      </c>
      <c r="Q219" s="160">
        <v>0</v>
      </c>
      <c r="R219" s="160">
        <f>Q219*H219</f>
        <v>0</v>
      </c>
      <c r="S219" s="160">
        <v>0</v>
      </c>
      <c r="T219" s="161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62" t="s">
        <v>181</v>
      </c>
      <c r="AT219" s="162" t="s">
        <v>177</v>
      </c>
      <c r="AU219" s="162" t="s">
        <v>81</v>
      </c>
      <c r="AY219" s="17" t="s">
        <v>175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7" t="s">
        <v>79</v>
      </c>
      <c r="BK219" s="163">
        <f>ROUND(I219*H219,2)</f>
        <v>0</v>
      </c>
      <c r="BL219" s="17" t="s">
        <v>181</v>
      </c>
      <c r="BM219" s="162" t="s">
        <v>944</v>
      </c>
    </row>
    <row r="220" spans="1:65" s="13" customFormat="1">
      <c r="B220" s="164"/>
      <c r="D220" s="165" t="s">
        <v>183</v>
      </c>
      <c r="E220" s="166" t="s">
        <v>1</v>
      </c>
      <c r="F220" s="167" t="s">
        <v>945</v>
      </c>
      <c r="H220" s="168">
        <v>26.623999999999999</v>
      </c>
      <c r="I220" s="169"/>
      <c r="L220" s="164"/>
      <c r="M220" s="170"/>
      <c r="N220" s="171"/>
      <c r="O220" s="171"/>
      <c r="P220" s="171"/>
      <c r="Q220" s="171"/>
      <c r="R220" s="171"/>
      <c r="S220" s="171"/>
      <c r="T220" s="172"/>
      <c r="AT220" s="166" t="s">
        <v>183</v>
      </c>
      <c r="AU220" s="166" t="s">
        <v>81</v>
      </c>
      <c r="AV220" s="13" t="s">
        <v>81</v>
      </c>
      <c r="AW220" s="13" t="s">
        <v>29</v>
      </c>
      <c r="AX220" s="13" t="s">
        <v>72</v>
      </c>
      <c r="AY220" s="166" t="s">
        <v>175</v>
      </c>
    </row>
    <row r="221" spans="1:65" s="14" customFormat="1">
      <c r="B221" s="173"/>
      <c r="D221" s="165" t="s">
        <v>183</v>
      </c>
      <c r="E221" s="174" t="s">
        <v>1</v>
      </c>
      <c r="F221" s="175" t="s">
        <v>185</v>
      </c>
      <c r="H221" s="176">
        <v>26.623999999999999</v>
      </c>
      <c r="I221" s="177"/>
      <c r="L221" s="173"/>
      <c r="M221" s="178"/>
      <c r="N221" s="179"/>
      <c r="O221" s="179"/>
      <c r="P221" s="179"/>
      <c r="Q221" s="179"/>
      <c r="R221" s="179"/>
      <c r="S221" s="179"/>
      <c r="T221" s="180"/>
      <c r="AT221" s="174" t="s">
        <v>183</v>
      </c>
      <c r="AU221" s="174" t="s">
        <v>81</v>
      </c>
      <c r="AV221" s="14" t="s">
        <v>181</v>
      </c>
      <c r="AW221" s="14" t="s">
        <v>29</v>
      </c>
      <c r="AX221" s="14" t="s">
        <v>79</v>
      </c>
      <c r="AY221" s="174" t="s">
        <v>175</v>
      </c>
    </row>
    <row r="222" spans="1:65" s="12" customFormat="1" ht="22.9" customHeight="1">
      <c r="B222" s="136"/>
      <c r="D222" s="137" t="s">
        <v>71</v>
      </c>
      <c r="E222" s="147" t="s">
        <v>199</v>
      </c>
      <c r="F222" s="147" t="s">
        <v>547</v>
      </c>
      <c r="I222" s="139"/>
      <c r="J222" s="148">
        <f>BK222</f>
        <v>0</v>
      </c>
      <c r="L222" s="136"/>
      <c r="M222" s="141"/>
      <c r="N222" s="142"/>
      <c r="O222" s="142"/>
      <c r="P222" s="143">
        <f>SUM(P223:P243)</f>
        <v>0</v>
      </c>
      <c r="Q222" s="142"/>
      <c r="R222" s="143">
        <f>SUM(R223:R243)</f>
        <v>0</v>
      </c>
      <c r="S222" s="142"/>
      <c r="T222" s="144">
        <f>SUM(T223:T243)</f>
        <v>0</v>
      </c>
      <c r="AR222" s="137" t="s">
        <v>79</v>
      </c>
      <c r="AT222" s="145" t="s">
        <v>71</v>
      </c>
      <c r="AU222" s="145" t="s">
        <v>79</v>
      </c>
      <c r="AY222" s="137" t="s">
        <v>175</v>
      </c>
      <c r="BK222" s="146">
        <f>SUM(BK223:BK243)</f>
        <v>0</v>
      </c>
    </row>
    <row r="223" spans="1:65" s="2" customFormat="1" ht="16.5" customHeight="1">
      <c r="A223" s="32"/>
      <c r="B223" s="149"/>
      <c r="C223" s="150" t="s">
        <v>350</v>
      </c>
      <c r="D223" s="150" t="s">
        <v>177</v>
      </c>
      <c r="E223" s="151" t="s">
        <v>549</v>
      </c>
      <c r="F223" s="152" t="s">
        <v>550</v>
      </c>
      <c r="G223" s="153" t="s">
        <v>180</v>
      </c>
      <c r="H223" s="154">
        <v>24</v>
      </c>
      <c r="I223" s="155"/>
      <c r="J223" s="156">
        <f>ROUND(I223*H223,2)</f>
        <v>0</v>
      </c>
      <c r="K223" s="157"/>
      <c r="L223" s="33"/>
      <c r="M223" s="158" t="s">
        <v>1</v>
      </c>
      <c r="N223" s="159" t="s">
        <v>37</v>
      </c>
      <c r="O223" s="58"/>
      <c r="P223" s="160">
        <f>O223*H223</f>
        <v>0</v>
      </c>
      <c r="Q223" s="160">
        <v>0</v>
      </c>
      <c r="R223" s="160">
        <f>Q223*H223</f>
        <v>0</v>
      </c>
      <c r="S223" s="160">
        <v>0</v>
      </c>
      <c r="T223" s="161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62" t="s">
        <v>181</v>
      </c>
      <c r="AT223" s="162" t="s">
        <v>177</v>
      </c>
      <c r="AU223" s="162" t="s">
        <v>81</v>
      </c>
      <c r="AY223" s="17" t="s">
        <v>175</v>
      </c>
      <c r="BE223" s="163">
        <f>IF(N223="základní",J223,0)</f>
        <v>0</v>
      </c>
      <c r="BF223" s="163">
        <f>IF(N223="snížená",J223,0)</f>
        <v>0</v>
      </c>
      <c r="BG223" s="163">
        <f>IF(N223="zákl. přenesená",J223,0)</f>
        <v>0</v>
      </c>
      <c r="BH223" s="163">
        <f>IF(N223="sníž. přenesená",J223,0)</f>
        <v>0</v>
      </c>
      <c r="BI223" s="163">
        <f>IF(N223="nulová",J223,0)</f>
        <v>0</v>
      </c>
      <c r="BJ223" s="17" t="s">
        <v>79</v>
      </c>
      <c r="BK223" s="163">
        <f>ROUND(I223*H223,2)</f>
        <v>0</v>
      </c>
      <c r="BL223" s="17" t="s">
        <v>181</v>
      </c>
      <c r="BM223" s="162" t="s">
        <v>946</v>
      </c>
    </row>
    <row r="224" spans="1:65" s="13" customFormat="1">
      <c r="B224" s="164"/>
      <c r="D224" s="165" t="s">
        <v>183</v>
      </c>
      <c r="E224" s="166" t="s">
        <v>1</v>
      </c>
      <c r="F224" s="167" t="s">
        <v>883</v>
      </c>
      <c r="H224" s="168">
        <v>24</v>
      </c>
      <c r="I224" s="169"/>
      <c r="L224" s="164"/>
      <c r="M224" s="170"/>
      <c r="N224" s="171"/>
      <c r="O224" s="171"/>
      <c r="P224" s="171"/>
      <c r="Q224" s="171"/>
      <c r="R224" s="171"/>
      <c r="S224" s="171"/>
      <c r="T224" s="172"/>
      <c r="AT224" s="166" t="s">
        <v>183</v>
      </c>
      <c r="AU224" s="166" t="s">
        <v>81</v>
      </c>
      <c r="AV224" s="13" t="s">
        <v>81</v>
      </c>
      <c r="AW224" s="13" t="s">
        <v>29</v>
      </c>
      <c r="AX224" s="13" t="s">
        <v>72</v>
      </c>
      <c r="AY224" s="166" t="s">
        <v>175</v>
      </c>
    </row>
    <row r="225" spans="1:65" s="14" customFormat="1">
      <c r="B225" s="173"/>
      <c r="D225" s="165" t="s">
        <v>183</v>
      </c>
      <c r="E225" s="174" t="s">
        <v>1</v>
      </c>
      <c r="F225" s="175" t="s">
        <v>185</v>
      </c>
      <c r="H225" s="176">
        <v>24</v>
      </c>
      <c r="I225" s="177"/>
      <c r="L225" s="173"/>
      <c r="M225" s="178"/>
      <c r="N225" s="179"/>
      <c r="O225" s="179"/>
      <c r="P225" s="179"/>
      <c r="Q225" s="179"/>
      <c r="R225" s="179"/>
      <c r="S225" s="179"/>
      <c r="T225" s="180"/>
      <c r="AT225" s="174" t="s">
        <v>183</v>
      </c>
      <c r="AU225" s="174" t="s">
        <v>81</v>
      </c>
      <c r="AV225" s="14" t="s">
        <v>181</v>
      </c>
      <c r="AW225" s="14" t="s">
        <v>29</v>
      </c>
      <c r="AX225" s="14" t="s">
        <v>79</v>
      </c>
      <c r="AY225" s="174" t="s">
        <v>175</v>
      </c>
    </row>
    <row r="226" spans="1:65" s="2" customFormat="1" ht="16.5" customHeight="1">
      <c r="A226" s="32"/>
      <c r="B226" s="149"/>
      <c r="C226" s="150" t="s">
        <v>391</v>
      </c>
      <c r="D226" s="150" t="s">
        <v>177</v>
      </c>
      <c r="E226" s="151" t="s">
        <v>553</v>
      </c>
      <c r="F226" s="152" t="s">
        <v>554</v>
      </c>
      <c r="G226" s="153" t="s">
        <v>180</v>
      </c>
      <c r="H226" s="154">
        <v>104</v>
      </c>
      <c r="I226" s="155"/>
      <c r="J226" s="156">
        <f>ROUND(I226*H226,2)</f>
        <v>0</v>
      </c>
      <c r="K226" s="157"/>
      <c r="L226" s="33"/>
      <c r="M226" s="158" t="s">
        <v>1</v>
      </c>
      <c r="N226" s="159" t="s">
        <v>37</v>
      </c>
      <c r="O226" s="58"/>
      <c r="P226" s="160">
        <f>O226*H226</f>
        <v>0</v>
      </c>
      <c r="Q226" s="160">
        <v>0</v>
      </c>
      <c r="R226" s="160">
        <f>Q226*H226</f>
        <v>0</v>
      </c>
      <c r="S226" s="160">
        <v>0</v>
      </c>
      <c r="T226" s="161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62" t="s">
        <v>181</v>
      </c>
      <c r="AT226" s="162" t="s">
        <v>177</v>
      </c>
      <c r="AU226" s="162" t="s">
        <v>81</v>
      </c>
      <c r="AY226" s="17" t="s">
        <v>175</v>
      </c>
      <c r="BE226" s="163">
        <f>IF(N226="základní",J226,0)</f>
        <v>0</v>
      </c>
      <c r="BF226" s="163">
        <f>IF(N226="snížená",J226,0)</f>
        <v>0</v>
      </c>
      <c r="BG226" s="163">
        <f>IF(N226="zákl. přenesená",J226,0)</f>
        <v>0</v>
      </c>
      <c r="BH226" s="163">
        <f>IF(N226="sníž. přenesená",J226,0)</f>
        <v>0</v>
      </c>
      <c r="BI226" s="163">
        <f>IF(N226="nulová",J226,0)</f>
        <v>0</v>
      </c>
      <c r="BJ226" s="17" t="s">
        <v>79</v>
      </c>
      <c r="BK226" s="163">
        <f>ROUND(I226*H226,2)</f>
        <v>0</v>
      </c>
      <c r="BL226" s="17" t="s">
        <v>181</v>
      </c>
      <c r="BM226" s="162" t="s">
        <v>947</v>
      </c>
    </row>
    <row r="227" spans="1:65" s="13" customFormat="1">
      <c r="B227" s="164"/>
      <c r="D227" s="165" t="s">
        <v>183</v>
      </c>
      <c r="E227" s="166" t="s">
        <v>1</v>
      </c>
      <c r="F227" s="167" t="s">
        <v>887</v>
      </c>
      <c r="H227" s="168">
        <v>104</v>
      </c>
      <c r="I227" s="169"/>
      <c r="L227" s="164"/>
      <c r="M227" s="170"/>
      <c r="N227" s="171"/>
      <c r="O227" s="171"/>
      <c r="P227" s="171"/>
      <c r="Q227" s="171"/>
      <c r="R227" s="171"/>
      <c r="S227" s="171"/>
      <c r="T227" s="172"/>
      <c r="AT227" s="166" t="s">
        <v>183</v>
      </c>
      <c r="AU227" s="166" t="s">
        <v>81</v>
      </c>
      <c r="AV227" s="13" t="s">
        <v>81</v>
      </c>
      <c r="AW227" s="13" t="s">
        <v>29</v>
      </c>
      <c r="AX227" s="13" t="s">
        <v>72</v>
      </c>
      <c r="AY227" s="166" t="s">
        <v>175</v>
      </c>
    </row>
    <row r="228" spans="1:65" s="14" customFormat="1">
      <c r="B228" s="173"/>
      <c r="D228" s="165" t="s">
        <v>183</v>
      </c>
      <c r="E228" s="174" t="s">
        <v>1</v>
      </c>
      <c r="F228" s="175" t="s">
        <v>185</v>
      </c>
      <c r="H228" s="176">
        <v>104</v>
      </c>
      <c r="I228" s="177"/>
      <c r="L228" s="173"/>
      <c r="M228" s="178"/>
      <c r="N228" s="179"/>
      <c r="O228" s="179"/>
      <c r="P228" s="179"/>
      <c r="Q228" s="179"/>
      <c r="R228" s="179"/>
      <c r="S228" s="179"/>
      <c r="T228" s="180"/>
      <c r="AT228" s="174" t="s">
        <v>183</v>
      </c>
      <c r="AU228" s="174" t="s">
        <v>81</v>
      </c>
      <c r="AV228" s="14" t="s">
        <v>181</v>
      </c>
      <c r="AW228" s="14" t="s">
        <v>29</v>
      </c>
      <c r="AX228" s="14" t="s">
        <v>79</v>
      </c>
      <c r="AY228" s="174" t="s">
        <v>175</v>
      </c>
    </row>
    <row r="229" spans="1:65" s="2" customFormat="1" ht="21.75" customHeight="1">
      <c r="A229" s="32"/>
      <c r="B229" s="149"/>
      <c r="C229" s="150" t="s">
        <v>397</v>
      </c>
      <c r="D229" s="150" t="s">
        <v>177</v>
      </c>
      <c r="E229" s="151" t="s">
        <v>561</v>
      </c>
      <c r="F229" s="152" t="s">
        <v>562</v>
      </c>
      <c r="G229" s="153" t="s">
        <v>180</v>
      </c>
      <c r="H229" s="154">
        <v>24</v>
      </c>
      <c r="I229" s="155"/>
      <c r="J229" s="156">
        <f>ROUND(I229*H229,2)</f>
        <v>0</v>
      </c>
      <c r="K229" s="157"/>
      <c r="L229" s="33"/>
      <c r="M229" s="158" t="s">
        <v>1</v>
      </c>
      <c r="N229" s="159" t="s">
        <v>37</v>
      </c>
      <c r="O229" s="58"/>
      <c r="P229" s="160">
        <f>O229*H229</f>
        <v>0</v>
      </c>
      <c r="Q229" s="160">
        <v>0</v>
      </c>
      <c r="R229" s="160">
        <f>Q229*H229</f>
        <v>0</v>
      </c>
      <c r="S229" s="160">
        <v>0</v>
      </c>
      <c r="T229" s="161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62" t="s">
        <v>181</v>
      </c>
      <c r="AT229" s="162" t="s">
        <v>177</v>
      </c>
      <c r="AU229" s="162" t="s">
        <v>81</v>
      </c>
      <c r="AY229" s="17" t="s">
        <v>175</v>
      </c>
      <c r="BE229" s="163">
        <f>IF(N229="základní",J229,0)</f>
        <v>0</v>
      </c>
      <c r="BF229" s="163">
        <f>IF(N229="snížená",J229,0)</f>
        <v>0</v>
      </c>
      <c r="BG229" s="163">
        <f>IF(N229="zákl. přenesená",J229,0)</f>
        <v>0</v>
      </c>
      <c r="BH229" s="163">
        <f>IF(N229="sníž. přenesená",J229,0)</f>
        <v>0</v>
      </c>
      <c r="BI229" s="163">
        <f>IF(N229="nulová",J229,0)</f>
        <v>0</v>
      </c>
      <c r="BJ229" s="17" t="s">
        <v>79</v>
      </c>
      <c r="BK229" s="163">
        <f>ROUND(I229*H229,2)</f>
        <v>0</v>
      </c>
      <c r="BL229" s="17" t="s">
        <v>181</v>
      </c>
      <c r="BM229" s="162" t="s">
        <v>948</v>
      </c>
    </row>
    <row r="230" spans="1:65" s="13" customFormat="1">
      <c r="B230" s="164"/>
      <c r="D230" s="165" t="s">
        <v>183</v>
      </c>
      <c r="E230" s="166" t="s">
        <v>1</v>
      </c>
      <c r="F230" s="167" t="s">
        <v>883</v>
      </c>
      <c r="H230" s="168">
        <v>24</v>
      </c>
      <c r="I230" s="169"/>
      <c r="L230" s="164"/>
      <c r="M230" s="170"/>
      <c r="N230" s="171"/>
      <c r="O230" s="171"/>
      <c r="P230" s="171"/>
      <c r="Q230" s="171"/>
      <c r="R230" s="171"/>
      <c r="S230" s="171"/>
      <c r="T230" s="172"/>
      <c r="AT230" s="166" t="s">
        <v>183</v>
      </c>
      <c r="AU230" s="166" t="s">
        <v>81</v>
      </c>
      <c r="AV230" s="13" t="s">
        <v>81</v>
      </c>
      <c r="AW230" s="13" t="s">
        <v>29</v>
      </c>
      <c r="AX230" s="13" t="s">
        <v>72</v>
      </c>
      <c r="AY230" s="166" t="s">
        <v>175</v>
      </c>
    </row>
    <row r="231" spans="1:65" s="14" customFormat="1">
      <c r="B231" s="173"/>
      <c r="D231" s="165" t="s">
        <v>183</v>
      </c>
      <c r="E231" s="174" t="s">
        <v>1</v>
      </c>
      <c r="F231" s="175" t="s">
        <v>185</v>
      </c>
      <c r="H231" s="176">
        <v>24</v>
      </c>
      <c r="I231" s="177"/>
      <c r="L231" s="173"/>
      <c r="M231" s="178"/>
      <c r="N231" s="179"/>
      <c r="O231" s="179"/>
      <c r="P231" s="179"/>
      <c r="Q231" s="179"/>
      <c r="R231" s="179"/>
      <c r="S231" s="179"/>
      <c r="T231" s="180"/>
      <c r="AT231" s="174" t="s">
        <v>183</v>
      </c>
      <c r="AU231" s="174" t="s">
        <v>81</v>
      </c>
      <c r="AV231" s="14" t="s">
        <v>181</v>
      </c>
      <c r="AW231" s="14" t="s">
        <v>29</v>
      </c>
      <c r="AX231" s="14" t="s">
        <v>79</v>
      </c>
      <c r="AY231" s="174" t="s">
        <v>175</v>
      </c>
    </row>
    <row r="232" spans="1:65" s="2" customFormat="1" ht="21.75" customHeight="1">
      <c r="A232" s="32"/>
      <c r="B232" s="149"/>
      <c r="C232" s="150" t="s">
        <v>401</v>
      </c>
      <c r="D232" s="150" t="s">
        <v>177</v>
      </c>
      <c r="E232" s="151" t="s">
        <v>569</v>
      </c>
      <c r="F232" s="152" t="s">
        <v>570</v>
      </c>
      <c r="G232" s="153" t="s">
        <v>180</v>
      </c>
      <c r="H232" s="154">
        <v>24</v>
      </c>
      <c r="I232" s="155"/>
      <c r="J232" s="156">
        <f>ROUND(I232*H232,2)</f>
        <v>0</v>
      </c>
      <c r="K232" s="157"/>
      <c r="L232" s="33"/>
      <c r="M232" s="158" t="s">
        <v>1</v>
      </c>
      <c r="N232" s="159" t="s">
        <v>37</v>
      </c>
      <c r="O232" s="58"/>
      <c r="P232" s="160">
        <f>O232*H232</f>
        <v>0</v>
      </c>
      <c r="Q232" s="160">
        <v>0</v>
      </c>
      <c r="R232" s="160">
        <f>Q232*H232</f>
        <v>0</v>
      </c>
      <c r="S232" s="160">
        <v>0</v>
      </c>
      <c r="T232" s="161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62" t="s">
        <v>181</v>
      </c>
      <c r="AT232" s="162" t="s">
        <v>177</v>
      </c>
      <c r="AU232" s="162" t="s">
        <v>81</v>
      </c>
      <c r="AY232" s="17" t="s">
        <v>175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7" t="s">
        <v>79</v>
      </c>
      <c r="BK232" s="163">
        <f>ROUND(I232*H232,2)</f>
        <v>0</v>
      </c>
      <c r="BL232" s="17" t="s">
        <v>181</v>
      </c>
      <c r="BM232" s="162" t="s">
        <v>949</v>
      </c>
    </row>
    <row r="233" spans="1:65" s="13" customFormat="1">
      <c r="B233" s="164"/>
      <c r="D233" s="165" t="s">
        <v>183</v>
      </c>
      <c r="E233" s="166" t="s">
        <v>1</v>
      </c>
      <c r="F233" s="167" t="s">
        <v>883</v>
      </c>
      <c r="H233" s="168">
        <v>24</v>
      </c>
      <c r="I233" s="169"/>
      <c r="L233" s="164"/>
      <c r="M233" s="170"/>
      <c r="N233" s="171"/>
      <c r="O233" s="171"/>
      <c r="P233" s="171"/>
      <c r="Q233" s="171"/>
      <c r="R233" s="171"/>
      <c r="S233" s="171"/>
      <c r="T233" s="172"/>
      <c r="AT233" s="166" t="s">
        <v>183</v>
      </c>
      <c r="AU233" s="166" t="s">
        <v>81</v>
      </c>
      <c r="AV233" s="13" t="s">
        <v>81</v>
      </c>
      <c r="AW233" s="13" t="s">
        <v>29</v>
      </c>
      <c r="AX233" s="13" t="s">
        <v>72</v>
      </c>
      <c r="AY233" s="166" t="s">
        <v>175</v>
      </c>
    </row>
    <row r="234" spans="1:65" s="14" customFormat="1">
      <c r="B234" s="173"/>
      <c r="D234" s="165" t="s">
        <v>183</v>
      </c>
      <c r="E234" s="174" t="s">
        <v>1</v>
      </c>
      <c r="F234" s="175" t="s">
        <v>185</v>
      </c>
      <c r="H234" s="176">
        <v>24</v>
      </c>
      <c r="I234" s="177"/>
      <c r="L234" s="173"/>
      <c r="M234" s="178"/>
      <c r="N234" s="179"/>
      <c r="O234" s="179"/>
      <c r="P234" s="179"/>
      <c r="Q234" s="179"/>
      <c r="R234" s="179"/>
      <c r="S234" s="179"/>
      <c r="T234" s="180"/>
      <c r="AT234" s="174" t="s">
        <v>183</v>
      </c>
      <c r="AU234" s="174" t="s">
        <v>81</v>
      </c>
      <c r="AV234" s="14" t="s">
        <v>181</v>
      </c>
      <c r="AW234" s="14" t="s">
        <v>29</v>
      </c>
      <c r="AX234" s="14" t="s">
        <v>79</v>
      </c>
      <c r="AY234" s="174" t="s">
        <v>175</v>
      </c>
    </row>
    <row r="235" spans="1:65" s="2" customFormat="1" ht="16.5" customHeight="1">
      <c r="A235" s="32"/>
      <c r="B235" s="149"/>
      <c r="C235" s="150" t="s">
        <v>405</v>
      </c>
      <c r="D235" s="150" t="s">
        <v>177</v>
      </c>
      <c r="E235" s="151" t="s">
        <v>573</v>
      </c>
      <c r="F235" s="152" t="s">
        <v>574</v>
      </c>
      <c r="G235" s="153" t="s">
        <v>180</v>
      </c>
      <c r="H235" s="154">
        <v>24</v>
      </c>
      <c r="I235" s="155"/>
      <c r="J235" s="156">
        <f>ROUND(I235*H235,2)</f>
        <v>0</v>
      </c>
      <c r="K235" s="157"/>
      <c r="L235" s="33"/>
      <c r="M235" s="158" t="s">
        <v>1</v>
      </c>
      <c r="N235" s="159" t="s">
        <v>37</v>
      </c>
      <c r="O235" s="58"/>
      <c r="P235" s="160">
        <f>O235*H235</f>
        <v>0</v>
      </c>
      <c r="Q235" s="160">
        <v>0</v>
      </c>
      <c r="R235" s="160">
        <f>Q235*H235</f>
        <v>0</v>
      </c>
      <c r="S235" s="160">
        <v>0</v>
      </c>
      <c r="T235" s="161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62" t="s">
        <v>181</v>
      </c>
      <c r="AT235" s="162" t="s">
        <v>177</v>
      </c>
      <c r="AU235" s="162" t="s">
        <v>81</v>
      </c>
      <c r="AY235" s="17" t="s">
        <v>175</v>
      </c>
      <c r="BE235" s="163">
        <f>IF(N235="základní",J235,0)</f>
        <v>0</v>
      </c>
      <c r="BF235" s="163">
        <f>IF(N235="snížená",J235,0)</f>
        <v>0</v>
      </c>
      <c r="BG235" s="163">
        <f>IF(N235="zákl. přenesená",J235,0)</f>
        <v>0</v>
      </c>
      <c r="BH235" s="163">
        <f>IF(N235="sníž. přenesená",J235,0)</f>
        <v>0</v>
      </c>
      <c r="BI235" s="163">
        <f>IF(N235="nulová",J235,0)</f>
        <v>0</v>
      </c>
      <c r="BJ235" s="17" t="s">
        <v>79</v>
      </c>
      <c r="BK235" s="163">
        <f>ROUND(I235*H235,2)</f>
        <v>0</v>
      </c>
      <c r="BL235" s="17" t="s">
        <v>181</v>
      </c>
      <c r="BM235" s="162" t="s">
        <v>950</v>
      </c>
    </row>
    <row r="236" spans="1:65" s="13" customFormat="1">
      <c r="B236" s="164"/>
      <c r="D236" s="165" t="s">
        <v>183</v>
      </c>
      <c r="E236" s="166" t="s">
        <v>1</v>
      </c>
      <c r="F236" s="167" t="s">
        <v>883</v>
      </c>
      <c r="H236" s="168">
        <v>24</v>
      </c>
      <c r="I236" s="169"/>
      <c r="L236" s="164"/>
      <c r="M236" s="170"/>
      <c r="N236" s="171"/>
      <c r="O236" s="171"/>
      <c r="P236" s="171"/>
      <c r="Q236" s="171"/>
      <c r="R236" s="171"/>
      <c r="S236" s="171"/>
      <c r="T236" s="172"/>
      <c r="AT236" s="166" t="s">
        <v>183</v>
      </c>
      <c r="AU236" s="166" t="s">
        <v>81</v>
      </c>
      <c r="AV236" s="13" t="s">
        <v>81</v>
      </c>
      <c r="AW236" s="13" t="s">
        <v>29</v>
      </c>
      <c r="AX236" s="13" t="s">
        <v>72</v>
      </c>
      <c r="AY236" s="166" t="s">
        <v>175</v>
      </c>
    </row>
    <row r="237" spans="1:65" s="14" customFormat="1">
      <c r="B237" s="173"/>
      <c r="D237" s="165" t="s">
        <v>183</v>
      </c>
      <c r="E237" s="174" t="s">
        <v>1</v>
      </c>
      <c r="F237" s="175" t="s">
        <v>185</v>
      </c>
      <c r="H237" s="176">
        <v>24</v>
      </c>
      <c r="I237" s="177"/>
      <c r="L237" s="173"/>
      <c r="M237" s="178"/>
      <c r="N237" s="179"/>
      <c r="O237" s="179"/>
      <c r="P237" s="179"/>
      <c r="Q237" s="179"/>
      <c r="R237" s="179"/>
      <c r="S237" s="179"/>
      <c r="T237" s="180"/>
      <c r="AT237" s="174" t="s">
        <v>183</v>
      </c>
      <c r="AU237" s="174" t="s">
        <v>81</v>
      </c>
      <c r="AV237" s="14" t="s">
        <v>181</v>
      </c>
      <c r="AW237" s="14" t="s">
        <v>29</v>
      </c>
      <c r="AX237" s="14" t="s">
        <v>79</v>
      </c>
      <c r="AY237" s="174" t="s">
        <v>175</v>
      </c>
    </row>
    <row r="238" spans="1:65" s="2" customFormat="1" ht="21.75" customHeight="1">
      <c r="A238" s="32"/>
      <c r="B238" s="149"/>
      <c r="C238" s="150" t="s">
        <v>413</v>
      </c>
      <c r="D238" s="150" t="s">
        <v>177</v>
      </c>
      <c r="E238" s="151" t="s">
        <v>577</v>
      </c>
      <c r="F238" s="152" t="s">
        <v>578</v>
      </c>
      <c r="G238" s="153" t="s">
        <v>180</v>
      </c>
      <c r="H238" s="154">
        <v>24</v>
      </c>
      <c r="I238" s="155"/>
      <c r="J238" s="156">
        <f>ROUND(I238*H238,2)</f>
        <v>0</v>
      </c>
      <c r="K238" s="157"/>
      <c r="L238" s="33"/>
      <c r="M238" s="158" t="s">
        <v>1</v>
      </c>
      <c r="N238" s="159" t="s">
        <v>37</v>
      </c>
      <c r="O238" s="58"/>
      <c r="P238" s="160">
        <f>O238*H238</f>
        <v>0</v>
      </c>
      <c r="Q238" s="160">
        <v>0</v>
      </c>
      <c r="R238" s="160">
        <f>Q238*H238</f>
        <v>0</v>
      </c>
      <c r="S238" s="160">
        <v>0</v>
      </c>
      <c r="T238" s="161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62" t="s">
        <v>181</v>
      </c>
      <c r="AT238" s="162" t="s">
        <v>177</v>
      </c>
      <c r="AU238" s="162" t="s">
        <v>81</v>
      </c>
      <c r="AY238" s="17" t="s">
        <v>175</v>
      </c>
      <c r="BE238" s="163">
        <f>IF(N238="základní",J238,0)</f>
        <v>0</v>
      </c>
      <c r="BF238" s="163">
        <f>IF(N238="snížená",J238,0)</f>
        <v>0</v>
      </c>
      <c r="BG238" s="163">
        <f>IF(N238="zákl. přenesená",J238,0)</f>
        <v>0</v>
      </c>
      <c r="BH238" s="163">
        <f>IF(N238="sníž. přenesená",J238,0)</f>
        <v>0</v>
      </c>
      <c r="BI238" s="163">
        <f>IF(N238="nulová",J238,0)</f>
        <v>0</v>
      </c>
      <c r="BJ238" s="17" t="s">
        <v>79</v>
      </c>
      <c r="BK238" s="163">
        <f>ROUND(I238*H238,2)</f>
        <v>0</v>
      </c>
      <c r="BL238" s="17" t="s">
        <v>181</v>
      </c>
      <c r="BM238" s="162" t="s">
        <v>951</v>
      </c>
    </row>
    <row r="239" spans="1:65" s="13" customFormat="1">
      <c r="B239" s="164"/>
      <c r="D239" s="165" t="s">
        <v>183</v>
      </c>
      <c r="E239" s="166" t="s">
        <v>1</v>
      </c>
      <c r="F239" s="167" t="s">
        <v>883</v>
      </c>
      <c r="H239" s="168">
        <v>24</v>
      </c>
      <c r="I239" s="169"/>
      <c r="L239" s="164"/>
      <c r="M239" s="170"/>
      <c r="N239" s="171"/>
      <c r="O239" s="171"/>
      <c r="P239" s="171"/>
      <c r="Q239" s="171"/>
      <c r="R239" s="171"/>
      <c r="S239" s="171"/>
      <c r="T239" s="172"/>
      <c r="AT239" s="166" t="s">
        <v>183</v>
      </c>
      <c r="AU239" s="166" t="s">
        <v>81</v>
      </c>
      <c r="AV239" s="13" t="s">
        <v>81</v>
      </c>
      <c r="AW239" s="13" t="s">
        <v>29</v>
      </c>
      <c r="AX239" s="13" t="s">
        <v>72</v>
      </c>
      <c r="AY239" s="166" t="s">
        <v>175</v>
      </c>
    </row>
    <row r="240" spans="1:65" s="14" customFormat="1">
      <c r="B240" s="173"/>
      <c r="D240" s="165" t="s">
        <v>183</v>
      </c>
      <c r="E240" s="174" t="s">
        <v>1</v>
      </c>
      <c r="F240" s="175" t="s">
        <v>185</v>
      </c>
      <c r="H240" s="176">
        <v>24</v>
      </c>
      <c r="I240" s="177"/>
      <c r="L240" s="173"/>
      <c r="M240" s="178"/>
      <c r="N240" s="179"/>
      <c r="O240" s="179"/>
      <c r="P240" s="179"/>
      <c r="Q240" s="179"/>
      <c r="R240" s="179"/>
      <c r="S240" s="179"/>
      <c r="T240" s="180"/>
      <c r="AT240" s="174" t="s">
        <v>183</v>
      </c>
      <c r="AU240" s="174" t="s">
        <v>81</v>
      </c>
      <c r="AV240" s="14" t="s">
        <v>181</v>
      </c>
      <c r="AW240" s="14" t="s">
        <v>29</v>
      </c>
      <c r="AX240" s="14" t="s">
        <v>79</v>
      </c>
      <c r="AY240" s="174" t="s">
        <v>175</v>
      </c>
    </row>
    <row r="241" spans="1:65" s="2" customFormat="1" ht="21.75" customHeight="1">
      <c r="A241" s="32"/>
      <c r="B241" s="149"/>
      <c r="C241" s="150" t="s">
        <v>417</v>
      </c>
      <c r="D241" s="150" t="s">
        <v>177</v>
      </c>
      <c r="E241" s="151" t="s">
        <v>581</v>
      </c>
      <c r="F241" s="152" t="s">
        <v>582</v>
      </c>
      <c r="G241" s="153" t="s">
        <v>180</v>
      </c>
      <c r="H241" s="154">
        <v>24</v>
      </c>
      <c r="I241" s="155"/>
      <c r="J241" s="156">
        <f>ROUND(I241*H241,2)</f>
        <v>0</v>
      </c>
      <c r="K241" s="157"/>
      <c r="L241" s="33"/>
      <c r="M241" s="158" t="s">
        <v>1</v>
      </c>
      <c r="N241" s="159" t="s">
        <v>37</v>
      </c>
      <c r="O241" s="58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62" t="s">
        <v>181</v>
      </c>
      <c r="AT241" s="162" t="s">
        <v>177</v>
      </c>
      <c r="AU241" s="162" t="s">
        <v>81</v>
      </c>
      <c r="AY241" s="17" t="s">
        <v>175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7" t="s">
        <v>79</v>
      </c>
      <c r="BK241" s="163">
        <f>ROUND(I241*H241,2)</f>
        <v>0</v>
      </c>
      <c r="BL241" s="17" t="s">
        <v>181</v>
      </c>
      <c r="BM241" s="162" t="s">
        <v>952</v>
      </c>
    </row>
    <row r="242" spans="1:65" s="13" customFormat="1">
      <c r="B242" s="164"/>
      <c r="D242" s="165" t="s">
        <v>183</v>
      </c>
      <c r="E242" s="166" t="s">
        <v>1</v>
      </c>
      <c r="F242" s="167" t="s">
        <v>883</v>
      </c>
      <c r="H242" s="168">
        <v>24</v>
      </c>
      <c r="I242" s="169"/>
      <c r="L242" s="164"/>
      <c r="M242" s="170"/>
      <c r="N242" s="171"/>
      <c r="O242" s="171"/>
      <c r="P242" s="171"/>
      <c r="Q242" s="171"/>
      <c r="R242" s="171"/>
      <c r="S242" s="171"/>
      <c r="T242" s="172"/>
      <c r="AT242" s="166" t="s">
        <v>183</v>
      </c>
      <c r="AU242" s="166" t="s">
        <v>81</v>
      </c>
      <c r="AV242" s="13" t="s">
        <v>81</v>
      </c>
      <c r="AW242" s="13" t="s">
        <v>29</v>
      </c>
      <c r="AX242" s="13" t="s">
        <v>72</v>
      </c>
      <c r="AY242" s="166" t="s">
        <v>175</v>
      </c>
    </row>
    <row r="243" spans="1:65" s="14" customFormat="1">
      <c r="B243" s="173"/>
      <c r="D243" s="165" t="s">
        <v>183</v>
      </c>
      <c r="E243" s="174" t="s">
        <v>1</v>
      </c>
      <c r="F243" s="175" t="s">
        <v>185</v>
      </c>
      <c r="H243" s="176">
        <v>24</v>
      </c>
      <c r="I243" s="177"/>
      <c r="L243" s="173"/>
      <c r="M243" s="178"/>
      <c r="N243" s="179"/>
      <c r="O243" s="179"/>
      <c r="P243" s="179"/>
      <c r="Q243" s="179"/>
      <c r="R243" s="179"/>
      <c r="S243" s="179"/>
      <c r="T243" s="180"/>
      <c r="AT243" s="174" t="s">
        <v>183</v>
      </c>
      <c r="AU243" s="174" t="s">
        <v>81</v>
      </c>
      <c r="AV243" s="14" t="s">
        <v>181</v>
      </c>
      <c r="AW243" s="14" t="s">
        <v>29</v>
      </c>
      <c r="AX243" s="14" t="s">
        <v>79</v>
      </c>
      <c r="AY243" s="174" t="s">
        <v>175</v>
      </c>
    </row>
    <row r="244" spans="1:65" s="12" customFormat="1" ht="22.9" customHeight="1">
      <c r="B244" s="136"/>
      <c r="D244" s="137" t="s">
        <v>71</v>
      </c>
      <c r="E244" s="147" t="s">
        <v>212</v>
      </c>
      <c r="F244" s="147" t="s">
        <v>605</v>
      </c>
      <c r="I244" s="139"/>
      <c r="J244" s="148">
        <f>BK244</f>
        <v>0</v>
      </c>
      <c r="L244" s="136"/>
      <c r="M244" s="141"/>
      <c r="N244" s="142"/>
      <c r="O244" s="142"/>
      <c r="P244" s="143">
        <f>SUM(P245:P273)</f>
        <v>0</v>
      </c>
      <c r="Q244" s="142"/>
      <c r="R244" s="143">
        <f>SUM(R245:R273)</f>
        <v>3.55855904</v>
      </c>
      <c r="S244" s="142"/>
      <c r="T244" s="144">
        <f>SUM(T245:T273)</f>
        <v>0</v>
      </c>
      <c r="AR244" s="137" t="s">
        <v>79</v>
      </c>
      <c r="AT244" s="145" t="s">
        <v>71</v>
      </c>
      <c r="AU244" s="145" t="s">
        <v>79</v>
      </c>
      <c r="AY244" s="137" t="s">
        <v>175</v>
      </c>
      <c r="BK244" s="146">
        <f>SUM(BK245:BK273)</f>
        <v>0</v>
      </c>
    </row>
    <row r="245" spans="1:65" s="2" customFormat="1" ht="33" customHeight="1">
      <c r="A245" s="32"/>
      <c r="B245" s="149"/>
      <c r="C245" s="150" t="s">
        <v>421</v>
      </c>
      <c r="D245" s="150" t="s">
        <v>177</v>
      </c>
      <c r="E245" s="151" t="s">
        <v>953</v>
      </c>
      <c r="F245" s="152" t="s">
        <v>954</v>
      </c>
      <c r="G245" s="153" t="s">
        <v>241</v>
      </c>
      <c r="H245" s="154">
        <v>332.8</v>
      </c>
      <c r="I245" s="155"/>
      <c r="J245" s="156">
        <f>ROUND(I245*H245,2)</f>
        <v>0</v>
      </c>
      <c r="K245" s="157"/>
      <c r="L245" s="33"/>
      <c r="M245" s="158" t="s">
        <v>1</v>
      </c>
      <c r="N245" s="159" t="s">
        <v>37</v>
      </c>
      <c r="O245" s="58"/>
      <c r="P245" s="160">
        <f>O245*H245</f>
        <v>0</v>
      </c>
      <c r="Q245" s="160">
        <v>0</v>
      </c>
      <c r="R245" s="160">
        <f>Q245*H245</f>
        <v>0</v>
      </c>
      <c r="S245" s="160">
        <v>0</v>
      </c>
      <c r="T245" s="161">
        <f>S245*H245</f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62" t="s">
        <v>181</v>
      </c>
      <c r="AT245" s="162" t="s">
        <v>177</v>
      </c>
      <c r="AU245" s="162" t="s">
        <v>81</v>
      </c>
      <c r="AY245" s="17" t="s">
        <v>175</v>
      </c>
      <c r="BE245" s="163">
        <f>IF(N245="základní",J245,0)</f>
        <v>0</v>
      </c>
      <c r="BF245" s="163">
        <f>IF(N245="snížená",J245,0)</f>
        <v>0</v>
      </c>
      <c r="BG245" s="163">
        <f>IF(N245="zákl. přenesená",J245,0)</f>
        <v>0</v>
      </c>
      <c r="BH245" s="163">
        <f>IF(N245="sníž. přenesená",J245,0)</f>
        <v>0</v>
      </c>
      <c r="BI245" s="163">
        <f>IF(N245="nulová",J245,0)</f>
        <v>0</v>
      </c>
      <c r="BJ245" s="17" t="s">
        <v>79</v>
      </c>
      <c r="BK245" s="163">
        <f>ROUND(I245*H245,2)</f>
        <v>0</v>
      </c>
      <c r="BL245" s="17" t="s">
        <v>181</v>
      </c>
      <c r="BM245" s="162" t="s">
        <v>955</v>
      </c>
    </row>
    <row r="246" spans="1:65" s="15" customFormat="1">
      <c r="B246" s="181"/>
      <c r="D246" s="165" t="s">
        <v>183</v>
      </c>
      <c r="E246" s="182" t="s">
        <v>1</v>
      </c>
      <c r="F246" s="183" t="s">
        <v>269</v>
      </c>
      <c r="H246" s="182" t="s">
        <v>1</v>
      </c>
      <c r="I246" s="184"/>
      <c r="L246" s="181"/>
      <c r="M246" s="185"/>
      <c r="N246" s="186"/>
      <c r="O246" s="186"/>
      <c r="P246" s="186"/>
      <c r="Q246" s="186"/>
      <c r="R246" s="186"/>
      <c r="S246" s="186"/>
      <c r="T246" s="187"/>
      <c r="AT246" s="182" t="s">
        <v>183</v>
      </c>
      <c r="AU246" s="182" t="s">
        <v>81</v>
      </c>
      <c r="AV246" s="15" t="s">
        <v>79</v>
      </c>
      <c r="AW246" s="15" t="s">
        <v>29</v>
      </c>
      <c r="AX246" s="15" t="s">
        <v>72</v>
      </c>
      <c r="AY246" s="182" t="s">
        <v>175</v>
      </c>
    </row>
    <row r="247" spans="1:65" s="13" customFormat="1">
      <c r="B247" s="164"/>
      <c r="D247" s="165" t="s">
        <v>183</v>
      </c>
      <c r="E247" s="166" t="s">
        <v>1</v>
      </c>
      <c r="F247" s="167" t="s">
        <v>956</v>
      </c>
      <c r="H247" s="168">
        <v>44.2</v>
      </c>
      <c r="I247" s="169"/>
      <c r="L247" s="164"/>
      <c r="M247" s="170"/>
      <c r="N247" s="171"/>
      <c r="O247" s="171"/>
      <c r="P247" s="171"/>
      <c r="Q247" s="171"/>
      <c r="R247" s="171"/>
      <c r="S247" s="171"/>
      <c r="T247" s="172"/>
      <c r="AT247" s="166" t="s">
        <v>183</v>
      </c>
      <c r="AU247" s="166" t="s">
        <v>81</v>
      </c>
      <c r="AV247" s="13" t="s">
        <v>81</v>
      </c>
      <c r="AW247" s="13" t="s">
        <v>29</v>
      </c>
      <c r="AX247" s="13" t="s">
        <v>72</v>
      </c>
      <c r="AY247" s="166" t="s">
        <v>175</v>
      </c>
    </row>
    <row r="248" spans="1:65" s="13" customFormat="1">
      <c r="B248" s="164"/>
      <c r="D248" s="165" t="s">
        <v>183</v>
      </c>
      <c r="E248" s="166" t="s">
        <v>1</v>
      </c>
      <c r="F248" s="167" t="s">
        <v>957</v>
      </c>
      <c r="H248" s="168">
        <v>196</v>
      </c>
      <c r="I248" s="169"/>
      <c r="L248" s="164"/>
      <c r="M248" s="170"/>
      <c r="N248" s="171"/>
      <c r="O248" s="171"/>
      <c r="P248" s="171"/>
      <c r="Q248" s="171"/>
      <c r="R248" s="171"/>
      <c r="S248" s="171"/>
      <c r="T248" s="172"/>
      <c r="AT248" s="166" t="s">
        <v>183</v>
      </c>
      <c r="AU248" s="166" t="s">
        <v>81</v>
      </c>
      <c r="AV248" s="13" t="s">
        <v>81</v>
      </c>
      <c r="AW248" s="13" t="s">
        <v>29</v>
      </c>
      <c r="AX248" s="13" t="s">
        <v>72</v>
      </c>
      <c r="AY248" s="166" t="s">
        <v>175</v>
      </c>
    </row>
    <row r="249" spans="1:65" s="13" customFormat="1">
      <c r="B249" s="164"/>
      <c r="D249" s="165" t="s">
        <v>183</v>
      </c>
      <c r="E249" s="166" t="s">
        <v>1</v>
      </c>
      <c r="F249" s="167" t="s">
        <v>958</v>
      </c>
      <c r="H249" s="168">
        <v>92.6</v>
      </c>
      <c r="I249" s="169"/>
      <c r="L249" s="164"/>
      <c r="M249" s="170"/>
      <c r="N249" s="171"/>
      <c r="O249" s="171"/>
      <c r="P249" s="171"/>
      <c r="Q249" s="171"/>
      <c r="R249" s="171"/>
      <c r="S249" s="171"/>
      <c r="T249" s="172"/>
      <c r="AT249" s="166" t="s">
        <v>183</v>
      </c>
      <c r="AU249" s="166" t="s">
        <v>81</v>
      </c>
      <c r="AV249" s="13" t="s">
        <v>81</v>
      </c>
      <c r="AW249" s="13" t="s">
        <v>29</v>
      </c>
      <c r="AX249" s="13" t="s">
        <v>72</v>
      </c>
      <c r="AY249" s="166" t="s">
        <v>175</v>
      </c>
    </row>
    <row r="250" spans="1:65" s="14" customFormat="1">
      <c r="B250" s="173"/>
      <c r="D250" s="165" t="s">
        <v>183</v>
      </c>
      <c r="E250" s="174" t="s">
        <v>1</v>
      </c>
      <c r="F250" s="175" t="s">
        <v>185</v>
      </c>
      <c r="H250" s="176">
        <v>332.8</v>
      </c>
      <c r="I250" s="177"/>
      <c r="L250" s="173"/>
      <c r="M250" s="178"/>
      <c r="N250" s="179"/>
      <c r="O250" s="179"/>
      <c r="P250" s="179"/>
      <c r="Q250" s="179"/>
      <c r="R250" s="179"/>
      <c r="S250" s="179"/>
      <c r="T250" s="180"/>
      <c r="AT250" s="174" t="s">
        <v>183</v>
      </c>
      <c r="AU250" s="174" t="s">
        <v>81</v>
      </c>
      <c r="AV250" s="14" t="s">
        <v>181</v>
      </c>
      <c r="AW250" s="14" t="s">
        <v>29</v>
      </c>
      <c r="AX250" s="14" t="s">
        <v>79</v>
      </c>
      <c r="AY250" s="174" t="s">
        <v>175</v>
      </c>
    </row>
    <row r="251" spans="1:65" s="2" customFormat="1" ht="21.75" customHeight="1">
      <c r="A251" s="32"/>
      <c r="B251" s="149"/>
      <c r="C251" s="188" t="s">
        <v>425</v>
      </c>
      <c r="D251" s="188" t="s">
        <v>334</v>
      </c>
      <c r="E251" s="189" t="s">
        <v>959</v>
      </c>
      <c r="F251" s="190" t="s">
        <v>960</v>
      </c>
      <c r="G251" s="191" t="s">
        <v>241</v>
      </c>
      <c r="H251" s="192">
        <v>337.79199999999997</v>
      </c>
      <c r="I251" s="193"/>
      <c r="J251" s="194">
        <f>ROUND(I251*H251,2)</f>
        <v>0</v>
      </c>
      <c r="K251" s="195"/>
      <c r="L251" s="196"/>
      <c r="M251" s="197" t="s">
        <v>1</v>
      </c>
      <c r="N251" s="198" t="s">
        <v>37</v>
      </c>
      <c r="O251" s="58"/>
      <c r="P251" s="160">
        <f>O251*H251</f>
        <v>0</v>
      </c>
      <c r="Q251" s="160">
        <v>2.1199999999999999E-3</v>
      </c>
      <c r="R251" s="160">
        <f>Q251*H251</f>
        <v>0.71611903999999993</v>
      </c>
      <c r="S251" s="160">
        <v>0</v>
      </c>
      <c r="T251" s="161">
        <f>S251*H251</f>
        <v>0</v>
      </c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R251" s="162" t="s">
        <v>212</v>
      </c>
      <c r="AT251" s="162" t="s">
        <v>334</v>
      </c>
      <c r="AU251" s="162" t="s">
        <v>81</v>
      </c>
      <c r="AY251" s="17" t="s">
        <v>175</v>
      </c>
      <c r="BE251" s="163">
        <f>IF(N251="základní",J251,0)</f>
        <v>0</v>
      </c>
      <c r="BF251" s="163">
        <f>IF(N251="snížená",J251,0)</f>
        <v>0</v>
      </c>
      <c r="BG251" s="163">
        <f>IF(N251="zákl. přenesená",J251,0)</f>
        <v>0</v>
      </c>
      <c r="BH251" s="163">
        <f>IF(N251="sníž. přenesená",J251,0)</f>
        <v>0</v>
      </c>
      <c r="BI251" s="163">
        <f>IF(N251="nulová",J251,0)</f>
        <v>0</v>
      </c>
      <c r="BJ251" s="17" t="s">
        <v>79</v>
      </c>
      <c r="BK251" s="163">
        <f>ROUND(I251*H251,2)</f>
        <v>0</v>
      </c>
      <c r="BL251" s="17" t="s">
        <v>181</v>
      </c>
      <c r="BM251" s="162" t="s">
        <v>961</v>
      </c>
    </row>
    <row r="252" spans="1:65" s="13" customFormat="1">
      <c r="B252" s="164"/>
      <c r="D252" s="165" t="s">
        <v>183</v>
      </c>
      <c r="F252" s="167" t="s">
        <v>962</v>
      </c>
      <c r="H252" s="168">
        <v>337.79199999999997</v>
      </c>
      <c r="I252" s="169"/>
      <c r="L252" s="164"/>
      <c r="M252" s="170"/>
      <c r="N252" s="171"/>
      <c r="O252" s="171"/>
      <c r="P252" s="171"/>
      <c r="Q252" s="171"/>
      <c r="R252" s="171"/>
      <c r="S252" s="171"/>
      <c r="T252" s="172"/>
      <c r="AT252" s="166" t="s">
        <v>183</v>
      </c>
      <c r="AU252" s="166" t="s">
        <v>81</v>
      </c>
      <c r="AV252" s="13" t="s">
        <v>81</v>
      </c>
      <c r="AW252" s="13" t="s">
        <v>3</v>
      </c>
      <c r="AX252" s="13" t="s">
        <v>79</v>
      </c>
      <c r="AY252" s="166" t="s">
        <v>175</v>
      </c>
    </row>
    <row r="253" spans="1:65" s="2" customFormat="1" ht="21.75" customHeight="1">
      <c r="A253" s="32"/>
      <c r="B253" s="149"/>
      <c r="C253" s="150" t="s">
        <v>430</v>
      </c>
      <c r="D253" s="150" t="s">
        <v>177</v>
      </c>
      <c r="E253" s="151" t="s">
        <v>963</v>
      </c>
      <c r="F253" s="152" t="s">
        <v>964</v>
      </c>
      <c r="G253" s="153" t="s">
        <v>532</v>
      </c>
      <c r="H253" s="154">
        <v>5</v>
      </c>
      <c r="I253" s="155"/>
      <c r="J253" s="156">
        <f>ROUND(I253*H253,2)</f>
        <v>0</v>
      </c>
      <c r="K253" s="157"/>
      <c r="L253" s="33"/>
      <c r="M253" s="158" t="s">
        <v>1</v>
      </c>
      <c r="N253" s="159" t="s">
        <v>37</v>
      </c>
      <c r="O253" s="58"/>
      <c r="P253" s="160">
        <f>O253*H253</f>
        <v>0</v>
      </c>
      <c r="Q253" s="160">
        <v>0</v>
      </c>
      <c r="R253" s="160">
        <f>Q253*H253</f>
        <v>0</v>
      </c>
      <c r="S253" s="160">
        <v>0</v>
      </c>
      <c r="T253" s="161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62" t="s">
        <v>181</v>
      </c>
      <c r="AT253" s="162" t="s">
        <v>177</v>
      </c>
      <c r="AU253" s="162" t="s">
        <v>81</v>
      </c>
      <c r="AY253" s="17" t="s">
        <v>175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7" t="s">
        <v>79</v>
      </c>
      <c r="BK253" s="163">
        <f>ROUND(I253*H253,2)</f>
        <v>0</v>
      </c>
      <c r="BL253" s="17" t="s">
        <v>181</v>
      </c>
      <c r="BM253" s="162" t="s">
        <v>965</v>
      </c>
    </row>
    <row r="254" spans="1:65" s="15" customFormat="1">
      <c r="B254" s="181"/>
      <c r="D254" s="165" t="s">
        <v>183</v>
      </c>
      <c r="E254" s="182" t="s">
        <v>1</v>
      </c>
      <c r="F254" s="183" t="s">
        <v>269</v>
      </c>
      <c r="H254" s="182" t="s">
        <v>1</v>
      </c>
      <c r="I254" s="184"/>
      <c r="L254" s="181"/>
      <c r="M254" s="185"/>
      <c r="N254" s="186"/>
      <c r="O254" s="186"/>
      <c r="P254" s="186"/>
      <c r="Q254" s="186"/>
      <c r="R254" s="186"/>
      <c r="S254" s="186"/>
      <c r="T254" s="187"/>
      <c r="AT254" s="182" t="s">
        <v>183</v>
      </c>
      <c r="AU254" s="182" t="s">
        <v>81</v>
      </c>
      <c r="AV254" s="15" t="s">
        <v>79</v>
      </c>
      <c r="AW254" s="15" t="s">
        <v>29</v>
      </c>
      <c r="AX254" s="15" t="s">
        <v>72</v>
      </c>
      <c r="AY254" s="182" t="s">
        <v>175</v>
      </c>
    </row>
    <row r="255" spans="1:65" s="13" customFormat="1">
      <c r="B255" s="164"/>
      <c r="D255" s="165" t="s">
        <v>183</v>
      </c>
      <c r="E255" s="166" t="s">
        <v>1</v>
      </c>
      <c r="F255" s="167" t="s">
        <v>966</v>
      </c>
      <c r="H255" s="168">
        <v>5</v>
      </c>
      <c r="I255" s="169"/>
      <c r="L255" s="164"/>
      <c r="M255" s="170"/>
      <c r="N255" s="171"/>
      <c r="O255" s="171"/>
      <c r="P255" s="171"/>
      <c r="Q255" s="171"/>
      <c r="R255" s="171"/>
      <c r="S255" s="171"/>
      <c r="T255" s="172"/>
      <c r="AT255" s="166" t="s">
        <v>183</v>
      </c>
      <c r="AU255" s="166" t="s">
        <v>81</v>
      </c>
      <c r="AV255" s="13" t="s">
        <v>81</v>
      </c>
      <c r="AW255" s="13" t="s">
        <v>29</v>
      </c>
      <c r="AX255" s="13" t="s">
        <v>72</v>
      </c>
      <c r="AY255" s="166" t="s">
        <v>175</v>
      </c>
    </row>
    <row r="256" spans="1:65" s="14" customFormat="1">
      <c r="B256" s="173"/>
      <c r="D256" s="165" t="s">
        <v>183</v>
      </c>
      <c r="E256" s="174" t="s">
        <v>1</v>
      </c>
      <c r="F256" s="175" t="s">
        <v>185</v>
      </c>
      <c r="H256" s="176">
        <v>5</v>
      </c>
      <c r="I256" s="177"/>
      <c r="L256" s="173"/>
      <c r="M256" s="178"/>
      <c r="N256" s="179"/>
      <c r="O256" s="179"/>
      <c r="P256" s="179"/>
      <c r="Q256" s="179"/>
      <c r="R256" s="179"/>
      <c r="S256" s="179"/>
      <c r="T256" s="180"/>
      <c r="AT256" s="174" t="s">
        <v>183</v>
      </c>
      <c r="AU256" s="174" t="s">
        <v>81</v>
      </c>
      <c r="AV256" s="14" t="s">
        <v>181</v>
      </c>
      <c r="AW256" s="14" t="s">
        <v>29</v>
      </c>
      <c r="AX256" s="14" t="s">
        <v>79</v>
      </c>
      <c r="AY256" s="174" t="s">
        <v>175</v>
      </c>
    </row>
    <row r="257" spans="1:65" s="2" customFormat="1" ht="16.5" customHeight="1">
      <c r="A257" s="32"/>
      <c r="B257" s="149"/>
      <c r="C257" s="188" t="s">
        <v>439</v>
      </c>
      <c r="D257" s="188" t="s">
        <v>334</v>
      </c>
      <c r="E257" s="189" t="s">
        <v>967</v>
      </c>
      <c r="F257" s="190" t="s">
        <v>968</v>
      </c>
      <c r="G257" s="191" t="s">
        <v>532</v>
      </c>
      <c r="H257" s="192">
        <v>1</v>
      </c>
      <c r="I257" s="193"/>
      <c r="J257" s="194">
        <f t="shared" ref="J257:J262" si="0">ROUND(I257*H257,2)</f>
        <v>0</v>
      </c>
      <c r="K257" s="195"/>
      <c r="L257" s="196"/>
      <c r="M257" s="197" t="s">
        <v>1</v>
      </c>
      <c r="N257" s="198" t="s">
        <v>37</v>
      </c>
      <c r="O257" s="58"/>
      <c r="P257" s="160">
        <f t="shared" ref="P257:P262" si="1">O257*H257</f>
        <v>0</v>
      </c>
      <c r="Q257" s="160">
        <v>5.8E-4</v>
      </c>
      <c r="R257" s="160">
        <f t="shared" ref="R257:R262" si="2">Q257*H257</f>
        <v>5.8E-4</v>
      </c>
      <c r="S257" s="160">
        <v>0</v>
      </c>
      <c r="T257" s="161">
        <f t="shared" ref="T257:T262" si="3"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62" t="s">
        <v>212</v>
      </c>
      <c r="AT257" s="162" t="s">
        <v>334</v>
      </c>
      <c r="AU257" s="162" t="s">
        <v>81</v>
      </c>
      <c r="AY257" s="17" t="s">
        <v>175</v>
      </c>
      <c r="BE257" s="163">
        <f t="shared" ref="BE257:BE262" si="4">IF(N257="základní",J257,0)</f>
        <v>0</v>
      </c>
      <c r="BF257" s="163">
        <f t="shared" ref="BF257:BF262" si="5">IF(N257="snížená",J257,0)</f>
        <v>0</v>
      </c>
      <c r="BG257" s="163">
        <f t="shared" ref="BG257:BG262" si="6">IF(N257="zákl. přenesená",J257,0)</f>
        <v>0</v>
      </c>
      <c r="BH257" s="163">
        <f t="shared" ref="BH257:BH262" si="7">IF(N257="sníž. přenesená",J257,0)</f>
        <v>0</v>
      </c>
      <c r="BI257" s="163">
        <f t="shared" ref="BI257:BI262" si="8">IF(N257="nulová",J257,0)</f>
        <v>0</v>
      </c>
      <c r="BJ257" s="17" t="s">
        <v>79</v>
      </c>
      <c r="BK257" s="163">
        <f t="shared" ref="BK257:BK262" si="9">ROUND(I257*H257,2)</f>
        <v>0</v>
      </c>
      <c r="BL257" s="17" t="s">
        <v>181</v>
      </c>
      <c r="BM257" s="162" t="s">
        <v>969</v>
      </c>
    </row>
    <row r="258" spans="1:65" s="2" customFormat="1" ht="16.5" customHeight="1">
      <c r="A258" s="32"/>
      <c r="B258" s="149"/>
      <c r="C258" s="188" t="s">
        <v>445</v>
      </c>
      <c r="D258" s="188" t="s">
        <v>334</v>
      </c>
      <c r="E258" s="189" t="s">
        <v>970</v>
      </c>
      <c r="F258" s="190" t="s">
        <v>971</v>
      </c>
      <c r="G258" s="191" t="s">
        <v>532</v>
      </c>
      <c r="H258" s="192">
        <v>3</v>
      </c>
      <c r="I258" s="193"/>
      <c r="J258" s="194">
        <f t="shared" si="0"/>
        <v>0</v>
      </c>
      <c r="K258" s="195"/>
      <c r="L258" s="196"/>
      <c r="M258" s="197" t="s">
        <v>1</v>
      </c>
      <c r="N258" s="198" t="s">
        <v>37</v>
      </c>
      <c r="O258" s="58"/>
      <c r="P258" s="160">
        <f t="shared" si="1"/>
        <v>0</v>
      </c>
      <c r="Q258" s="160">
        <v>5.8E-4</v>
      </c>
      <c r="R258" s="160">
        <f t="shared" si="2"/>
        <v>1.74E-3</v>
      </c>
      <c r="S258" s="160">
        <v>0</v>
      </c>
      <c r="T258" s="161">
        <f t="shared" si="3"/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62" t="s">
        <v>212</v>
      </c>
      <c r="AT258" s="162" t="s">
        <v>334</v>
      </c>
      <c r="AU258" s="162" t="s">
        <v>81</v>
      </c>
      <c r="AY258" s="17" t="s">
        <v>175</v>
      </c>
      <c r="BE258" s="163">
        <f t="shared" si="4"/>
        <v>0</v>
      </c>
      <c r="BF258" s="163">
        <f t="shared" si="5"/>
        <v>0</v>
      </c>
      <c r="BG258" s="163">
        <f t="shared" si="6"/>
        <v>0</v>
      </c>
      <c r="BH258" s="163">
        <f t="shared" si="7"/>
        <v>0</v>
      </c>
      <c r="BI258" s="163">
        <f t="shared" si="8"/>
        <v>0</v>
      </c>
      <c r="BJ258" s="17" t="s">
        <v>79</v>
      </c>
      <c r="BK258" s="163">
        <f t="shared" si="9"/>
        <v>0</v>
      </c>
      <c r="BL258" s="17" t="s">
        <v>181</v>
      </c>
      <c r="BM258" s="162" t="s">
        <v>972</v>
      </c>
    </row>
    <row r="259" spans="1:65" s="2" customFormat="1" ht="16.5" customHeight="1">
      <c r="A259" s="32"/>
      <c r="B259" s="149"/>
      <c r="C259" s="188" t="s">
        <v>450</v>
      </c>
      <c r="D259" s="188" t="s">
        <v>334</v>
      </c>
      <c r="E259" s="189" t="s">
        <v>973</v>
      </c>
      <c r="F259" s="190" t="s">
        <v>974</v>
      </c>
      <c r="G259" s="191" t="s">
        <v>532</v>
      </c>
      <c r="H259" s="192">
        <v>1</v>
      </c>
      <c r="I259" s="193"/>
      <c r="J259" s="194">
        <f t="shared" si="0"/>
        <v>0</v>
      </c>
      <c r="K259" s="195"/>
      <c r="L259" s="196"/>
      <c r="M259" s="197" t="s">
        <v>1</v>
      </c>
      <c r="N259" s="198" t="s">
        <v>37</v>
      </c>
      <c r="O259" s="58"/>
      <c r="P259" s="160">
        <f t="shared" si="1"/>
        <v>0</v>
      </c>
      <c r="Q259" s="160">
        <v>6.9999999999999999E-4</v>
      </c>
      <c r="R259" s="160">
        <f t="shared" si="2"/>
        <v>6.9999999999999999E-4</v>
      </c>
      <c r="S259" s="160">
        <v>0</v>
      </c>
      <c r="T259" s="161">
        <f t="shared" si="3"/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62" t="s">
        <v>212</v>
      </c>
      <c r="AT259" s="162" t="s">
        <v>334</v>
      </c>
      <c r="AU259" s="162" t="s">
        <v>81</v>
      </c>
      <c r="AY259" s="17" t="s">
        <v>175</v>
      </c>
      <c r="BE259" s="163">
        <f t="shared" si="4"/>
        <v>0</v>
      </c>
      <c r="BF259" s="163">
        <f t="shared" si="5"/>
        <v>0</v>
      </c>
      <c r="BG259" s="163">
        <f t="shared" si="6"/>
        <v>0</v>
      </c>
      <c r="BH259" s="163">
        <f t="shared" si="7"/>
        <v>0</v>
      </c>
      <c r="BI259" s="163">
        <f t="shared" si="8"/>
        <v>0</v>
      </c>
      <c r="BJ259" s="17" t="s">
        <v>79</v>
      </c>
      <c r="BK259" s="163">
        <f t="shared" si="9"/>
        <v>0</v>
      </c>
      <c r="BL259" s="17" t="s">
        <v>181</v>
      </c>
      <c r="BM259" s="162" t="s">
        <v>975</v>
      </c>
    </row>
    <row r="260" spans="1:65" s="2" customFormat="1" ht="21.75" customHeight="1">
      <c r="A260" s="32"/>
      <c r="B260" s="149"/>
      <c r="C260" s="150" t="s">
        <v>456</v>
      </c>
      <c r="D260" s="150" t="s">
        <v>177</v>
      </c>
      <c r="E260" s="151" t="s">
        <v>976</v>
      </c>
      <c r="F260" s="152" t="s">
        <v>977</v>
      </c>
      <c r="G260" s="153" t="s">
        <v>241</v>
      </c>
      <c r="H260" s="154">
        <v>332.8</v>
      </c>
      <c r="I260" s="155"/>
      <c r="J260" s="156">
        <f t="shared" si="0"/>
        <v>0</v>
      </c>
      <c r="K260" s="157"/>
      <c r="L260" s="33"/>
      <c r="M260" s="158" t="s">
        <v>1</v>
      </c>
      <c r="N260" s="159" t="s">
        <v>37</v>
      </c>
      <c r="O260" s="58"/>
      <c r="P260" s="160">
        <f t="shared" si="1"/>
        <v>0</v>
      </c>
      <c r="Q260" s="160">
        <v>0</v>
      </c>
      <c r="R260" s="160">
        <f t="shared" si="2"/>
        <v>0</v>
      </c>
      <c r="S260" s="160">
        <v>0</v>
      </c>
      <c r="T260" s="161">
        <f t="shared" si="3"/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62" t="s">
        <v>181</v>
      </c>
      <c r="AT260" s="162" t="s">
        <v>177</v>
      </c>
      <c r="AU260" s="162" t="s">
        <v>81</v>
      </c>
      <c r="AY260" s="17" t="s">
        <v>175</v>
      </c>
      <c r="BE260" s="163">
        <f t="shared" si="4"/>
        <v>0</v>
      </c>
      <c r="BF260" s="163">
        <f t="shared" si="5"/>
        <v>0</v>
      </c>
      <c r="BG260" s="163">
        <f t="shared" si="6"/>
        <v>0</v>
      </c>
      <c r="BH260" s="163">
        <f t="shared" si="7"/>
        <v>0</v>
      </c>
      <c r="BI260" s="163">
        <f t="shared" si="8"/>
        <v>0</v>
      </c>
      <c r="BJ260" s="17" t="s">
        <v>79</v>
      </c>
      <c r="BK260" s="163">
        <f t="shared" si="9"/>
        <v>0</v>
      </c>
      <c r="BL260" s="17" t="s">
        <v>181</v>
      </c>
      <c r="BM260" s="162" t="s">
        <v>978</v>
      </c>
    </row>
    <row r="261" spans="1:65" s="2" customFormat="1" ht="21.75" customHeight="1">
      <c r="A261" s="32"/>
      <c r="B261" s="149"/>
      <c r="C261" s="150" t="s">
        <v>462</v>
      </c>
      <c r="D261" s="150" t="s">
        <v>177</v>
      </c>
      <c r="E261" s="151" t="s">
        <v>979</v>
      </c>
      <c r="F261" s="152" t="s">
        <v>980</v>
      </c>
      <c r="G261" s="153" t="s">
        <v>532</v>
      </c>
      <c r="H261" s="154">
        <v>6</v>
      </c>
      <c r="I261" s="155"/>
      <c r="J261" s="156">
        <f t="shared" si="0"/>
        <v>0</v>
      </c>
      <c r="K261" s="157"/>
      <c r="L261" s="33"/>
      <c r="M261" s="158" t="s">
        <v>1</v>
      </c>
      <c r="N261" s="159" t="s">
        <v>37</v>
      </c>
      <c r="O261" s="58"/>
      <c r="P261" s="160">
        <f t="shared" si="1"/>
        <v>0</v>
      </c>
      <c r="Q261" s="160">
        <v>0.45937</v>
      </c>
      <c r="R261" s="160">
        <f t="shared" si="2"/>
        <v>2.7562199999999999</v>
      </c>
      <c r="S261" s="160">
        <v>0</v>
      </c>
      <c r="T261" s="161">
        <f t="shared" si="3"/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62" t="s">
        <v>181</v>
      </c>
      <c r="AT261" s="162" t="s">
        <v>177</v>
      </c>
      <c r="AU261" s="162" t="s">
        <v>81</v>
      </c>
      <c r="AY261" s="17" t="s">
        <v>175</v>
      </c>
      <c r="BE261" s="163">
        <f t="shared" si="4"/>
        <v>0</v>
      </c>
      <c r="BF261" s="163">
        <f t="shared" si="5"/>
        <v>0</v>
      </c>
      <c r="BG261" s="163">
        <f t="shared" si="6"/>
        <v>0</v>
      </c>
      <c r="BH261" s="163">
        <f t="shared" si="7"/>
        <v>0</v>
      </c>
      <c r="BI261" s="163">
        <f t="shared" si="8"/>
        <v>0</v>
      </c>
      <c r="BJ261" s="17" t="s">
        <v>79</v>
      </c>
      <c r="BK261" s="163">
        <f t="shared" si="9"/>
        <v>0</v>
      </c>
      <c r="BL261" s="17" t="s">
        <v>181</v>
      </c>
      <c r="BM261" s="162" t="s">
        <v>981</v>
      </c>
    </row>
    <row r="262" spans="1:65" s="2" customFormat="1" ht="16.5" customHeight="1">
      <c r="A262" s="32"/>
      <c r="B262" s="149"/>
      <c r="C262" s="150" t="s">
        <v>469</v>
      </c>
      <c r="D262" s="150" t="s">
        <v>177</v>
      </c>
      <c r="E262" s="151" t="s">
        <v>982</v>
      </c>
      <c r="F262" s="152" t="s">
        <v>983</v>
      </c>
      <c r="G262" s="153" t="s">
        <v>241</v>
      </c>
      <c r="H262" s="154">
        <v>332.8</v>
      </c>
      <c r="I262" s="155"/>
      <c r="J262" s="156">
        <f t="shared" si="0"/>
        <v>0</v>
      </c>
      <c r="K262" s="157"/>
      <c r="L262" s="33"/>
      <c r="M262" s="158" t="s">
        <v>1</v>
      </c>
      <c r="N262" s="159" t="s">
        <v>37</v>
      </c>
      <c r="O262" s="58"/>
      <c r="P262" s="160">
        <f t="shared" si="1"/>
        <v>0</v>
      </c>
      <c r="Q262" s="160">
        <v>1.9000000000000001E-4</v>
      </c>
      <c r="R262" s="160">
        <f t="shared" si="2"/>
        <v>6.323200000000001E-2</v>
      </c>
      <c r="S262" s="160">
        <v>0</v>
      </c>
      <c r="T262" s="161">
        <f t="shared" si="3"/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62" t="s">
        <v>181</v>
      </c>
      <c r="AT262" s="162" t="s">
        <v>177</v>
      </c>
      <c r="AU262" s="162" t="s">
        <v>81</v>
      </c>
      <c r="AY262" s="17" t="s">
        <v>175</v>
      </c>
      <c r="BE262" s="163">
        <f t="shared" si="4"/>
        <v>0</v>
      </c>
      <c r="BF262" s="163">
        <f t="shared" si="5"/>
        <v>0</v>
      </c>
      <c r="BG262" s="163">
        <f t="shared" si="6"/>
        <v>0</v>
      </c>
      <c r="BH262" s="163">
        <f t="shared" si="7"/>
        <v>0</v>
      </c>
      <c r="BI262" s="163">
        <f t="shared" si="8"/>
        <v>0</v>
      </c>
      <c r="BJ262" s="17" t="s">
        <v>79</v>
      </c>
      <c r="BK262" s="163">
        <f t="shared" si="9"/>
        <v>0</v>
      </c>
      <c r="BL262" s="17" t="s">
        <v>181</v>
      </c>
      <c r="BM262" s="162" t="s">
        <v>984</v>
      </c>
    </row>
    <row r="263" spans="1:65" s="15" customFormat="1">
      <c r="B263" s="181"/>
      <c r="D263" s="165" t="s">
        <v>183</v>
      </c>
      <c r="E263" s="182" t="s">
        <v>1</v>
      </c>
      <c r="F263" s="183" t="s">
        <v>269</v>
      </c>
      <c r="H263" s="182" t="s">
        <v>1</v>
      </c>
      <c r="I263" s="184"/>
      <c r="L263" s="181"/>
      <c r="M263" s="185"/>
      <c r="N263" s="186"/>
      <c r="O263" s="186"/>
      <c r="P263" s="186"/>
      <c r="Q263" s="186"/>
      <c r="R263" s="186"/>
      <c r="S263" s="186"/>
      <c r="T263" s="187"/>
      <c r="AT263" s="182" t="s">
        <v>183</v>
      </c>
      <c r="AU263" s="182" t="s">
        <v>81</v>
      </c>
      <c r="AV263" s="15" t="s">
        <v>79</v>
      </c>
      <c r="AW263" s="15" t="s">
        <v>29</v>
      </c>
      <c r="AX263" s="15" t="s">
        <v>72</v>
      </c>
      <c r="AY263" s="182" t="s">
        <v>175</v>
      </c>
    </row>
    <row r="264" spans="1:65" s="13" customFormat="1">
      <c r="B264" s="164"/>
      <c r="D264" s="165" t="s">
        <v>183</v>
      </c>
      <c r="E264" s="166" t="s">
        <v>1</v>
      </c>
      <c r="F264" s="167" t="s">
        <v>956</v>
      </c>
      <c r="H264" s="168">
        <v>44.2</v>
      </c>
      <c r="I264" s="169"/>
      <c r="L264" s="164"/>
      <c r="M264" s="170"/>
      <c r="N264" s="171"/>
      <c r="O264" s="171"/>
      <c r="P264" s="171"/>
      <c r="Q264" s="171"/>
      <c r="R264" s="171"/>
      <c r="S264" s="171"/>
      <c r="T264" s="172"/>
      <c r="AT264" s="166" t="s">
        <v>183</v>
      </c>
      <c r="AU264" s="166" t="s">
        <v>81</v>
      </c>
      <c r="AV264" s="13" t="s">
        <v>81</v>
      </c>
      <c r="AW264" s="13" t="s">
        <v>29</v>
      </c>
      <c r="AX264" s="13" t="s">
        <v>72</v>
      </c>
      <c r="AY264" s="166" t="s">
        <v>175</v>
      </c>
    </row>
    <row r="265" spans="1:65" s="13" customFormat="1">
      <c r="B265" s="164"/>
      <c r="D265" s="165" t="s">
        <v>183</v>
      </c>
      <c r="E265" s="166" t="s">
        <v>1</v>
      </c>
      <c r="F265" s="167" t="s">
        <v>957</v>
      </c>
      <c r="H265" s="168">
        <v>196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183</v>
      </c>
      <c r="AU265" s="166" t="s">
        <v>81</v>
      </c>
      <c r="AV265" s="13" t="s">
        <v>81</v>
      </c>
      <c r="AW265" s="13" t="s">
        <v>29</v>
      </c>
      <c r="AX265" s="13" t="s">
        <v>72</v>
      </c>
      <c r="AY265" s="166" t="s">
        <v>175</v>
      </c>
    </row>
    <row r="266" spans="1:65" s="13" customFormat="1">
      <c r="B266" s="164"/>
      <c r="D266" s="165" t="s">
        <v>183</v>
      </c>
      <c r="E266" s="166" t="s">
        <v>1</v>
      </c>
      <c r="F266" s="167" t="s">
        <v>958</v>
      </c>
      <c r="H266" s="168">
        <v>92.6</v>
      </c>
      <c r="I266" s="169"/>
      <c r="L266" s="164"/>
      <c r="M266" s="170"/>
      <c r="N266" s="171"/>
      <c r="O266" s="171"/>
      <c r="P266" s="171"/>
      <c r="Q266" s="171"/>
      <c r="R266" s="171"/>
      <c r="S266" s="171"/>
      <c r="T266" s="172"/>
      <c r="AT266" s="166" t="s">
        <v>183</v>
      </c>
      <c r="AU266" s="166" t="s">
        <v>81</v>
      </c>
      <c r="AV266" s="13" t="s">
        <v>81</v>
      </c>
      <c r="AW266" s="13" t="s">
        <v>29</v>
      </c>
      <c r="AX266" s="13" t="s">
        <v>72</v>
      </c>
      <c r="AY266" s="166" t="s">
        <v>175</v>
      </c>
    </row>
    <row r="267" spans="1:65" s="14" customFormat="1">
      <c r="B267" s="173"/>
      <c r="D267" s="165" t="s">
        <v>183</v>
      </c>
      <c r="E267" s="174" t="s">
        <v>1</v>
      </c>
      <c r="F267" s="175" t="s">
        <v>185</v>
      </c>
      <c r="H267" s="176">
        <v>332.8</v>
      </c>
      <c r="I267" s="177"/>
      <c r="L267" s="173"/>
      <c r="M267" s="178"/>
      <c r="N267" s="179"/>
      <c r="O267" s="179"/>
      <c r="P267" s="179"/>
      <c r="Q267" s="179"/>
      <c r="R267" s="179"/>
      <c r="S267" s="179"/>
      <c r="T267" s="180"/>
      <c r="AT267" s="174" t="s">
        <v>183</v>
      </c>
      <c r="AU267" s="174" t="s">
        <v>81</v>
      </c>
      <c r="AV267" s="14" t="s">
        <v>181</v>
      </c>
      <c r="AW267" s="14" t="s">
        <v>29</v>
      </c>
      <c r="AX267" s="14" t="s">
        <v>79</v>
      </c>
      <c r="AY267" s="174" t="s">
        <v>175</v>
      </c>
    </row>
    <row r="268" spans="1:65" s="2" customFormat="1" ht="21.75" customHeight="1">
      <c r="A268" s="32"/>
      <c r="B268" s="149"/>
      <c r="C268" s="150" t="s">
        <v>474</v>
      </c>
      <c r="D268" s="150" t="s">
        <v>177</v>
      </c>
      <c r="E268" s="151" t="s">
        <v>985</v>
      </c>
      <c r="F268" s="152" t="s">
        <v>986</v>
      </c>
      <c r="G268" s="153" t="s">
        <v>241</v>
      </c>
      <c r="H268" s="154">
        <v>332.8</v>
      </c>
      <c r="I268" s="155"/>
      <c r="J268" s="156">
        <f>ROUND(I268*H268,2)</f>
        <v>0</v>
      </c>
      <c r="K268" s="157"/>
      <c r="L268" s="33"/>
      <c r="M268" s="158" t="s">
        <v>1</v>
      </c>
      <c r="N268" s="159" t="s">
        <v>37</v>
      </c>
      <c r="O268" s="58"/>
      <c r="P268" s="160">
        <f>O268*H268</f>
        <v>0</v>
      </c>
      <c r="Q268" s="160">
        <v>6.0000000000000002E-5</v>
      </c>
      <c r="R268" s="160">
        <f>Q268*H268</f>
        <v>1.9968E-2</v>
      </c>
      <c r="S268" s="160">
        <v>0</v>
      </c>
      <c r="T268" s="161">
        <f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62" t="s">
        <v>181</v>
      </c>
      <c r="AT268" s="162" t="s">
        <v>177</v>
      </c>
      <c r="AU268" s="162" t="s">
        <v>81</v>
      </c>
      <c r="AY268" s="17" t="s">
        <v>175</v>
      </c>
      <c r="BE268" s="163">
        <f>IF(N268="základní",J268,0)</f>
        <v>0</v>
      </c>
      <c r="BF268" s="163">
        <f>IF(N268="snížená",J268,0)</f>
        <v>0</v>
      </c>
      <c r="BG268" s="163">
        <f>IF(N268="zákl. přenesená",J268,0)</f>
        <v>0</v>
      </c>
      <c r="BH268" s="163">
        <f>IF(N268="sníž. přenesená",J268,0)</f>
        <v>0</v>
      </c>
      <c r="BI268" s="163">
        <f>IF(N268="nulová",J268,0)</f>
        <v>0</v>
      </c>
      <c r="BJ268" s="17" t="s">
        <v>79</v>
      </c>
      <c r="BK268" s="163">
        <f>ROUND(I268*H268,2)</f>
        <v>0</v>
      </c>
      <c r="BL268" s="17" t="s">
        <v>181</v>
      </c>
      <c r="BM268" s="162" t="s">
        <v>987</v>
      </c>
    </row>
    <row r="269" spans="1:65" s="15" customFormat="1">
      <c r="B269" s="181"/>
      <c r="D269" s="165" t="s">
        <v>183</v>
      </c>
      <c r="E269" s="182" t="s">
        <v>1</v>
      </c>
      <c r="F269" s="183" t="s">
        <v>269</v>
      </c>
      <c r="H269" s="182" t="s">
        <v>1</v>
      </c>
      <c r="I269" s="184"/>
      <c r="L269" s="181"/>
      <c r="M269" s="185"/>
      <c r="N269" s="186"/>
      <c r="O269" s="186"/>
      <c r="P269" s="186"/>
      <c r="Q269" s="186"/>
      <c r="R269" s="186"/>
      <c r="S269" s="186"/>
      <c r="T269" s="187"/>
      <c r="AT269" s="182" t="s">
        <v>183</v>
      </c>
      <c r="AU269" s="182" t="s">
        <v>81</v>
      </c>
      <c r="AV269" s="15" t="s">
        <v>79</v>
      </c>
      <c r="AW269" s="15" t="s">
        <v>29</v>
      </c>
      <c r="AX269" s="15" t="s">
        <v>72</v>
      </c>
      <c r="AY269" s="182" t="s">
        <v>175</v>
      </c>
    </row>
    <row r="270" spans="1:65" s="13" customFormat="1">
      <c r="B270" s="164"/>
      <c r="D270" s="165" t="s">
        <v>183</v>
      </c>
      <c r="E270" s="166" t="s">
        <v>1</v>
      </c>
      <c r="F270" s="167" t="s">
        <v>956</v>
      </c>
      <c r="H270" s="168">
        <v>44.2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183</v>
      </c>
      <c r="AU270" s="166" t="s">
        <v>81</v>
      </c>
      <c r="AV270" s="13" t="s">
        <v>81</v>
      </c>
      <c r="AW270" s="13" t="s">
        <v>29</v>
      </c>
      <c r="AX270" s="13" t="s">
        <v>72</v>
      </c>
      <c r="AY270" s="166" t="s">
        <v>175</v>
      </c>
    </row>
    <row r="271" spans="1:65" s="13" customFormat="1">
      <c r="B271" s="164"/>
      <c r="D271" s="165" t="s">
        <v>183</v>
      </c>
      <c r="E271" s="166" t="s">
        <v>1</v>
      </c>
      <c r="F271" s="167" t="s">
        <v>957</v>
      </c>
      <c r="H271" s="168">
        <v>196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183</v>
      </c>
      <c r="AU271" s="166" t="s">
        <v>81</v>
      </c>
      <c r="AV271" s="13" t="s">
        <v>81</v>
      </c>
      <c r="AW271" s="13" t="s">
        <v>29</v>
      </c>
      <c r="AX271" s="13" t="s">
        <v>72</v>
      </c>
      <c r="AY271" s="166" t="s">
        <v>175</v>
      </c>
    </row>
    <row r="272" spans="1:65" s="13" customFormat="1">
      <c r="B272" s="164"/>
      <c r="D272" s="165" t="s">
        <v>183</v>
      </c>
      <c r="E272" s="166" t="s">
        <v>1</v>
      </c>
      <c r="F272" s="167" t="s">
        <v>958</v>
      </c>
      <c r="H272" s="168">
        <v>92.6</v>
      </c>
      <c r="I272" s="169"/>
      <c r="L272" s="164"/>
      <c r="M272" s="170"/>
      <c r="N272" s="171"/>
      <c r="O272" s="171"/>
      <c r="P272" s="171"/>
      <c r="Q272" s="171"/>
      <c r="R272" s="171"/>
      <c r="S272" s="171"/>
      <c r="T272" s="172"/>
      <c r="AT272" s="166" t="s">
        <v>183</v>
      </c>
      <c r="AU272" s="166" t="s">
        <v>81</v>
      </c>
      <c r="AV272" s="13" t="s">
        <v>81</v>
      </c>
      <c r="AW272" s="13" t="s">
        <v>29</v>
      </c>
      <c r="AX272" s="13" t="s">
        <v>72</v>
      </c>
      <c r="AY272" s="166" t="s">
        <v>175</v>
      </c>
    </row>
    <row r="273" spans="1:65" s="14" customFormat="1">
      <c r="B273" s="173"/>
      <c r="D273" s="165" t="s">
        <v>183</v>
      </c>
      <c r="E273" s="174" t="s">
        <v>1</v>
      </c>
      <c r="F273" s="175" t="s">
        <v>185</v>
      </c>
      <c r="H273" s="176">
        <v>332.8</v>
      </c>
      <c r="I273" s="177"/>
      <c r="L273" s="173"/>
      <c r="M273" s="178"/>
      <c r="N273" s="179"/>
      <c r="O273" s="179"/>
      <c r="P273" s="179"/>
      <c r="Q273" s="179"/>
      <c r="R273" s="179"/>
      <c r="S273" s="179"/>
      <c r="T273" s="180"/>
      <c r="AT273" s="174" t="s">
        <v>183</v>
      </c>
      <c r="AU273" s="174" t="s">
        <v>81</v>
      </c>
      <c r="AV273" s="14" t="s">
        <v>181</v>
      </c>
      <c r="AW273" s="14" t="s">
        <v>29</v>
      </c>
      <c r="AX273" s="14" t="s">
        <v>79</v>
      </c>
      <c r="AY273" s="174" t="s">
        <v>175</v>
      </c>
    </row>
    <row r="274" spans="1:65" s="12" customFormat="1" ht="22.9" customHeight="1">
      <c r="B274" s="136"/>
      <c r="D274" s="137" t="s">
        <v>71</v>
      </c>
      <c r="E274" s="147" t="s">
        <v>217</v>
      </c>
      <c r="F274" s="147" t="s">
        <v>812</v>
      </c>
      <c r="I274" s="139"/>
      <c r="J274" s="148">
        <f>BK274</f>
        <v>0</v>
      </c>
      <c r="L274" s="136"/>
      <c r="M274" s="141"/>
      <c r="N274" s="142"/>
      <c r="O274" s="142"/>
      <c r="P274" s="143">
        <f>SUM(P275:P283)</f>
        <v>0</v>
      </c>
      <c r="Q274" s="142"/>
      <c r="R274" s="143">
        <f>SUM(R275:R283)</f>
        <v>3.0000000000000001E-3</v>
      </c>
      <c r="S274" s="142"/>
      <c r="T274" s="144">
        <f>SUM(T275:T283)</f>
        <v>0</v>
      </c>
      <c r="AR274" s="137" t="s">
        <v>79</v>
      </c>
      <c r="AT274" s="145" t="s">
        <v>71</v>
      </c>
      <c r="AU274" s="145" t="s">
        <v>79</v>
      </c>
      <c r="AY274" s="137" t="s">
        <v>175</v>
      </c>
      <c r="BK274" s="146">
        <f>SUM(BK275:BK283)</f>
        <v>0</v>
      </c>
    </row>
    <row r="275" spans="1:65" s="2" customFormat="1" ht="21.75" customHeight="1">
      <c r="A275" s="32"/>
      <c r="B275" s="149"/>
      <c r="C275" s="150" t="s">
        <v>480</v>
      </c>
      <c r="D275" s="150" t="s">
        <v>177</v>
      </c>
      <c r="E275" s="151" t="s">
        <v>814</v>
      </c>
      <c r="F275" s="152" t="s">
        <v>815</v>
      </c>
      <c r="G275" s="153" t="s">
        <v>241</v>
      </c>
      <c r="H275" s="154">
        <v>60</v>
      </c>
      <c r="I275" s="155"/>
      <c r="J275" s="156">
        <f>ROUND(I275*H275,2)</f>
        <v>0</v>
      </c>
      <c r="K275" s="157"/>
      <c r="L275" s="33"/>
      <c r="M275" s="158" t="s">
        <v>1</v>
      </c>
      <c r="N275" s="159" t="s">
        <v>37</v>
      </c>
      <c r="O275" s="58"/>
      <c r="P275" s="160">
        <f>O275*H275</f>
        <v>0</v>
      </c>
      <c r="Q275" s="160">
        <v>0</v>
      </c>
      <c r="R275" s="160">
        <f>Q275*H275</f>
        <v>0</v>
      </c>
      <c r="S275" s="160">
        <v>0</v>
      </c>
      <c r="T275" s="161">
        <f>S275*H275</f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62" t="s">
        <v>181</v>
      </c>
      <c r="AT275" s="162" t="s">
        <v>177</v>
      </c>
      <c r="AU275" s="162" t="s">
        <v>81</v>
      </c>
      <c r="AY275" s="17" t="s">
        <v>175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7" t="s">
        <v>79</v>
      </c>
      <c r="BK275" s="163">
        <f>ROUND(I275*H275,2)</f>
        <v>0</v>
      </c>
      <c r="BL275" s="17" t="s">
        <v>181</v>
      </c>
      <c r="BM275" s="162" t="s">
        <v>988</v>
      </c>
    </row>
    <row r="276" spans="1:65" s="13" customFormat="1">
      <c r="B276" s="164"/>
      <c r="D276" s="165" t="s">
        <v>183</v>
      </c>
      <c r="E276" s="166" t="s">
        <v>1</v>
      </c>
      <c r="F276" s="167" t="s">
        <v>989</v>
      </c>
      <c r="H276" s="168">
        <v>60</v>
      </c>
      <c r="I276" s="169"/>
      <c r="L276" s="164"/>
      <c r="M276" s="170"/>
      <c r="N276" s="171"/>
      <c r="O276" s="171"/>
      <c r="P276" s="171"/>
      <c r="Q276" s="171"/>
      <c r="R276" s="171"/>
      <c r="S276" s="171"/>
      <c r="T276" s="172"/>
      <c r="AT276" s="166" t="s">
        <v>183</v>
      </c>
      <c r="AU276" s="166" t="s">
        <v>81</v>
      </c>
      <c r="AV276" s="13" t="s">
        <v>81</v>
      </c>
      <c r="AW276" s="13" t="s">
        <v>29</v>
      </c>
      <c r="AX276" s="13" t="s">
        <v>72</v>
      </c>
      <c r="AY276" s="166" t="s">
        <v>175</v>
      </c>
    </row>
    <row r="277" spans="1:65" s="14" customFormat="1">
      <c r="B277" s="173"/>
      <c r="D277" s="165" t="s">
        <v>183</v>
      </c>
      <c r="E277" s="174" t="s">
        <v>1</v>
      </c>
      <c r="F277" s="175" t="s">
        <v>185</v>
      </c>
      <c r="H277" s="176">
        <v>60</v>
      </c>
      <c r="I277" s="177"/>
      <c r="L277" s="173"/>
      <c r="M277" s="178"/>
      <c r="N277" s="179"/>
      <c r="O277" s="179"/>
      <c r="P277" s="179"/>
      <c r="Q277" s="179"/>
      <c r="R277" s="179"/>
      <c r="S277" s="179"/>
      <c r="T277" s="180"/>
      <c r="AT277" s="174" t="s">
        <v>183</v>
      </c>
      <c r="AU277" s="174" t="s">
        <v>81</v>
      </c>
      <c r="AV277" s="14" t="s">
        <v>181</v>
      </c>
      <c r="AW277" s="14" t="s">
        <v>29</v>
      </c>
      <c r="AX277" s="14" t="s">
        <v>79</v>
      </c>
      <c r="AY277" s="174" t="s">
        <v>175</v>
      </c>
    </row>
    <row r="278" spans="1:65" s="2" customFormat="1" ht="21.75" customHeight="1">
      <c r="A278" s="32"/>
      <c r="B278" s="149"/>
      <c r="C278" s="150" t="s">
        <v>485</v>
      </c>
      <c r="D278" s="150" t="s">
        <v>177</v>
      </c>
      <c r="E278" s="151" t="s">
        <v>819</v>
      </c>
      <c r="F278" s="152" t="s">
        <v>820</v>
      </c>
      <c r="G278" s="153" t="s">
        <v>241</v>
      </c>
      <c r="H278" s="154">
        <v>60</v>
      </c>
      <c r="I278" s="155"/>
      <c r="J278" s="156">
        <f>ROUND(I278*H278,2)</f>
        <v>0</v>
      </c>
      <c r="K278" s="157"/>
      <c r="L278" s="33"/>
      <c r="M278" s="158" t="s">
        <v>1</v>
      </c>
      <c r="N278" s="159" t="s">
        <v>37</v>
      </c>
      <c r="O278" s="58"/>
      <c r="P278" s="160">
        <f>O278*H278</f>
        <v>0</v>
      </c>
      <c r="Q278" s="160">
        <v>5.0000000000000002E-5</v>
      </c>
      <c r="R278" s="160">
        <f>Q278*H278</f>
        <v>3.0000000000000001E-3</v>
      </c>
      <c r="S278" s="160">
        <v>0</v>
      </c>
      <c r="T278" s="161">
        <f>S278*H278</f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62" t="s">
        <v>181</v>
      </c>
      <c r="AT278" s="162" t="s">
        <v>177</v>
      </c>
      <c r="AU278" s="162" t="s">
        <v>81</v>
      </c>
      <c r="AY278" s="17" t="s">
        <v>175</v>
      </c>
      <c r="BE278" s="163">
        <f>IF(N278="základní",J278,0)</f>
        <v>0</v>
      </c>
      <c r="BF278" s="163">
        <f>IF(N278="snížená",J278,0)</f>
        <v>0</v>
      </c>
      <c r="BG278" s="163">
        <f>IF(N278="zákl. přenesená",J278,0)</f>
        <v>0</v>
      </c>
      <c r="BH278" s="163">
        <f>IF(N278="sníž. přenesená",J278,0)</f>
        <v>0</v>
      </c>
      <c r="BI278" s="163">
        <f>IF(N278="nulová",J278,0)</f>
        <v>0</v>
      </c>
      <c r="BJ278" s="17" t="s">
        <v>79</v>
      </c>
      <c r="BK278" s="163">
        <f>ROUND(I278*H278,2)</f>
        <v>0</v>
      </c>
      <c r="BL278" s="17" t="s">
        <v>181</v>
      </c>
      <c r="BM278" s="162" t="s">
        <v>990</v>
      </c>
    </row>
    <row r="279" spans="1:65" s="13" customFormat="1">
      <c r="B279" s="164"/>
      <c r="D279" s="165" t="s">
        <v>183</v>
      </c>
      <c r="E279" s="166" t="s">
        <v>1</v>
      </c>
      <c r="F279" s="167" t="s">
        <v>989</v>
      </c>
      <c r="H279" s="168">
        <v>60</v>
      </c>
      <c r="I279" s="169"/>
      <c r="L279" s="164"/>
      <c r="M279" s="170"/>
      <c r="N279" s="171"/>
      <c r="O279" s="171"/>
      <c r="P279" s="171"/>
      <c r="Q279" s="171"/>
      <c r="R279" s="171"/>
      <c r="S279" s="171"/>
      <c r="T279" s="172"/>
      <c r="AT279" s="166" t="s">
        <v>183</v>
      </c>
      <c r="AU279" s="166" t="s">
        <v>81</v>
      </c>
      <c r="AV279" s="13" t="s">
        <v>81</v>
      </c>
      <c r="AW279" s="13" t="s">
        <v>29</v>
      </c>
      <c r="AX279" s="13" t="s">
        <v>72</v>
      </c>
      <c r="AY279" s="166" t="s">
        <v>175</v>
      </c>
    </row>
    <row r="280" spans="1:65" s="14" customFormat="1">
      <c r="B280" s="173"/>
      <c r="D280" s="165" t="s">
        <v>183</v>
      </c>
      <c r="E280" s="174" t="s">
        <v>1</v>
      </c>
      <c r="F280" s="175" t="s">
        <v>185</v>
      </c>
      <c r="H280" s="176">
        <v>60</v>
      </c>
      <c r="I280" s="177"/>
      <c r="L280" s="173"/>
      <c r="M280" s="178"/>
      <c r="N280" s="179"/>
      <c r="O280" s="179"/>
      <c r="P280" s="179"/>
      <c r="Q280" s="179"/>
      <c r="R280" s="179"/>
      <c r="S280" s="179"/>
      <c r="T280" s="180"/>
      <c r="AT280" s="174" t="s">
        <v>183</v>
      </c>
      <c r="AU280" s="174" t="s">
        <v>81</v>
      </c>
      <c r="AV280" s="14" t="s">
        <v>181</v>
      </c>
      <c r="AW280" s="14" t="s">
        <v>29</v>
      </c>
      <c r="AX280" s="14" t="s">
        <v>79</v>
      </c>
      <c r="AY280" s="174" t="s">
        <v>175</v>
      </c>
    </row>
    <row r="281" spans="1:65" s="2" customFormat="1" ht="16.5" customHeight="1">
      <c r="A281" s="32"/>
      <c r="B281" s="149"/>
      <c r="C281" s="150" t="s">
        <v>489</v>
      </c>
      <c r="D281" s="150" t="s">
        <v>177</v>
      </c>
      <c r="E281" s="151" t="s">
        <v>823</v>
      </c>
      <c r="F281" s="152" t="s">
        <v>824</v>
      </c>
      <c r="G281" s="153" t="s">
        <v>241</v>
      </c>
      <c r="H281" s="154">
        <v>60</v>
      </c>
      <c r="I281" s="155"/>
      <c r="J281" s="156">
        <f>ROUND(I281*H281,2)</f>
        <v>0</v>
      </c>
      <c r="K281" s="157"/>
      <c r="L281" s="33"/>
      <c r="M281" s="158" t="s">
        <v>1</v>
      </c>
      <c r="N281" s="159" t="s">
        <v>37</v>
      </c>
      <c r="O281" s="58"/>
      <c r="P281" s="160">
        <f>O281*H281</f>
        <v>0</v>
      </c>
      <c r="Q281" s="160">
        <v>0</v>
      </c>
      <c r="R281" s="160">
        <f>Q281*H281</f>
        <v>0</v>
      </c>
      <c r="S281" s="160">
        <v>0</v>
      </c>
      <c r="T281" s="161">
        <f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62" t="s">
        <v>181</v>
      </c>
      <c r="AT281" s="162" t="s">
        <v>177</v>
      </c>
      <c r="AU281" s="162" t="s">
        <v>81</v>
      </c>
      <c r="AY281" s="17" t="s">
        <v>175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7" t="s">
        <v>79</v>
      </c>
      <c r="BK281" s="163">
        <f>ROUND(I281*H281,2)</f>
        <v>0</v>
      </c>
      <c r="BL281" s="17" t="s">
        <v>181</v>
      </c>
      <c r="BM281" s="162" t="s">
        <v>991</v>
      </c>
    </row>
    <row r="282" spans="1:65" s="13" customFormat="1">
      <c r="B282" s="164"/>
      <c r="D282" s="165" t="s">
        <v>183</v>
      </c>
      <c r="E282" s="166" t="s">
        <v>1</v>
      </c>
      <c r="F282" s="167" t="s">
        <v>989</v>
      </c>
      <c r="H282" s="168">
        <v>60</v>
      </c>
      <c r="I282" s="169"/>
      <c r="L282" s="164"/>
      <c r="M282" s="170"/>
      <c r="N282" s="171"/>
      <c r="O282" s="171"/>
      <c r="P282" s="171"/>
      <c r="Q282" s="171"/>
      <c r="R282" s="171"/>
      <c r="S282" s="171"/>
      <c r="T282" s="172"/>
      <c r="AT282" s="166" t="s">
        <v>183</v>
      </c>
      <c r="AU282" s="166" t="s">
        <v>81</v>
      </c>
      <c r="AV282" s="13" t="s">
        <v>81</v>
      </c>
      <c r="AW282" s="13" t="s">
        <v>29</v>
      </c>
      <c r="AX282" s="13" t="s">
        <v>72</v>
      </c>
      <c r="AY282" s="166" t="s">
        <v>175</v>
      </c>
    </row>
    <row r="283" spans="1:65" s="14" customFormat="1">
      <c r="B283" s="173"/>
      <c r="D283" s="165" t="s">
        <v>183</v>
      </c>
      <c r="E283" s="174" t="s">
        <v>1</v>
      </c>
      <c r="F283" s="175" t="s">
        <v>185</v>
      </c>
      <c r="H283" s="176">
        <v>60</v>
      </c>
      <c r="I283" s="177"/>
      <c r="L283" s="173"/>
      <c r="M283" s="178"/>
      <c r="N283" s="179"/>
      <c r="O283" s="179"/>
      <c r="P283" s="179"/>
      <c r="Q283" s="179"/>
      <c r="R283" s="179"/>
      <c r="S283" s="179"/>
      <c r="T283" s="180"/>
      <c r="AT283" s="174" t="s">
        <v>183</v>
      </c>
      <c r="AU283" s="174" t="s">
        <v>81</v>
      </c>
      <c r="AV283" s="14" t="s">
        <v>181</v>
      </c>
      <c r="AW283" s="14" t="s">
        <v>29</v>
      </c>
      <c r="AX283" s="14" t="s">
        <v>79</v>
      </c>
      <c r="AY283" s="174" t="s">
        <v>175</v>
      </c>
    </row>
    <row r="284" spans="1:65" s="12" customFormat="1" ht="22.9" customHeight="1">
      <c r="B284" s="136"/>
      <c r="D284" s="137" t="s">
        <v>71</v>
      </c>
      <c r="E284" s="147" t="s">
        <v>826</v>
      </c>
      <c r="F284" s="147" t="s">
        <v>827</v>
      </c>
      <c r="I284" s="139"/>
      <c r="J284" s="148">
        <f>BK284</f>
        <v>0</v>
      </c>
      <c r="L284" s="136"/>
      <c r="M284" s="141"/>
      <c r="N284" s="142"/>
      <c r="O284" s="142"/>
      <c r="P284" s="143">
        <f>SUM(P285:P304)</f>
        <v>0</v>
      </c>
      <c r="Q284" s="142"/>
      <c r="R284" s="143">
        <f>SUM(R285:R304)</f>
        <v>0</v>
      </c>
      <c r="S284" s="142"/>
      <c r="T284" s="144">
        <f>SUM(T285:T304)</f>
        <v>0</v>
      </c>
      <c r="AR284" s="137" t="s">
        <v>79</v>
      </c>
      <c r="AT284" s="145" t="s">
        <v>71</v>
      </c>
      <c r="AU284" s="145" t="s">
        <v>79</v>
      </c>
      <c r="AY284" s="137" t="s">
        <v>175</v>
      </c>
      <c r="BK284" s="146">
        <f>SUM(BK285:BK304)</f>
        <v>0</v>
      </c>
    </row>
    <row r="285" spans="1:65" s="2" customFormat="1" ht="21.75" customHeight="1">
      <c r="A285" s="32"/>
      <c r="B285" s="149"/>
      <c r="C285" s="150" t="s">
        <v>493</v>
      </c>
      <c r="D285" s="150" t="s">
        <v>177</v>
      </c>
      <c r="E285" s="151" t="s">
        <v>829</v>
      </c>
      <c r="F285" s="152" t="s">
        <v>830</v>
      </c>
      <c r="G285" s="153" t="s">
        <v>459</v>
      </c>
      <c r="H285" s="154">
        <v>52.72</v>
      </c>
      <c r="I285" s="155"/>
      <c r="J285" s="156">
        <f>ROUND(I285*H285,2)</f>
        <v>0</v>
      </c>
      <c r="K285" s="157"/>
      <c r="L285" s="33"/>
      <c r="M285" s="158" t="s">
        <v>1</v>
      </c>
      <c r="N285" s="159" t="s">
        <v>37</v>
      </c>
      <c r="O285" s="58"/>
      <c r="P285" s="160">
        <f>O285*H285</f>
        <v>0</v>
      </c>
      <c r="Q285" s="160">
        <v>0</v>
      </c>
      <c r="R285" s="160">
        <f>Q285*H285</f>
        <v>0</v>
      </c>
      <c r="S285" s="160">
        <v>0</v>
      </c>
      <c r="T285" s="161">
        <f>S285*H285</f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62" t="s">
        <v>181</v>
      </c>
      <c r="AT285" s="162" t="s">
        <v>177</v>
      </c>
      <c r="AU285" s="162" t="s">
        <v>81</v>
      </c>
      <c r="AY285" s="17" t="s">
        <v>175</v>
      </c>
      <c r="BE285" s="163">
        <f>IF(N285="základní",J285,0)</f>
        <v>0</v>
      </c>
      <c r="BF285" s="163">
        <f>IF(N285="snížená",J285,0)</f>
        <v>0</v>
      </c>
      <c r="BG285" s="163">
        <f>IF(N285="zákl. přenesená",J285,0)</f>
        <v>0</v>
      </c>
      <c r="BH285" s="163">
        <f>IF(N285="sníž. přenesená",J285,0)</f>
        <v>0</v>
      </c>
      <c r="BI285" s="163">
        <f>IF(N285="nulová",J285,0)</f>
        <v>0</v>
      </c>
      <c r="BJ285" s="17" t="s">
        <v>79</v>
      </c>
      <c r="BK285" s="163">
        <f>ROUND(I285*H285,2)</f>
        <v>0</v>
      </c>
      <c r="BL285" s="17" t="s">
        <v>181</v>
      </c>
      <c r="BM285" s="162" t="s">
        <v>992</v>
      </c>
    </row>
    <row r="286" spans="1:65" s="13" customFormat="1">
      <c r="B286" s="164"/>
      <c r="D286" s="165" t="s">
        <v>183</v>
      </c>
      <c r="E286" s="166" t="s">
        <v>1</v>
      </c>
      <c r="F286" s="167" t="s">
        <v>993</v>
      </c>
      <c r="H286" s="168">
        <v>52.72</v>
      </c>
      <c r="I286" s="169"/>
      <c r="L286" s="164"/>
      <c r="M286" s="170"/>
      <c r="N286" s="171"/>
      <c r="O286" s="171"/>
      <c r="P286" s="171"/>
      <c r="Q286" s="171"/>
      <c r="R286" s="171"/>
      <c r="S286" s="171"/>
      <c r="T286" s="172"/>
      <c r="AT286" s="166" t="s">
        <v>183</v>
      </c>
      <c r="AU286" s="166" t="s">
        <v>81</v>
      </c>
      <c r="AV286" s="13" t="s">
        <v>81</v>
      </c>
      <c r="AW286" s="13" t="s">
        <v>29</v>
      </c>
      <c r="AX286" s="13" t="s">
        <v>72</v>
      </c>
      <c r="AY286" s="166" t="s">
        <v>175</v>
      </c>
    </row>
    <row r="287" spans="1:65" s="14" customFormat="1">
      <c r="B287" s="173"/>
      <c r="D287" s="165" t="s">
        <v>183</v>
      </c>
      <c r="E287" s="174" t="s">
        <v>1</v>
      </c>
      <c r="F287" s="175" t="s">
        <v>185</v>
      </c>
      <c r="H287" s="176">
        <v>52.72</v>
      </c>
      <c r="I287" s="177"/>
      <c r="L287" s="173"/>
      <c r="M287" s="178"/>
      <c r="N287" s="179"/>
      <c r="O287" s="179"/>
      <c r="P287" s="179"/>
      <c r="Q287" s="179"/>
      <c r="R287" s="179"/>
      <c r="S287" s="179"/>
      <c r="T287" s="180"/>
      <c r="AT287" s="174" t="s">
        <v>183</v>
      </c>
      <c r="AU287" s="174" t="s">
        <v>81</v>
      </c>
      <c r="AV287" s="14" t="s">
        <v>181</v>
      </c>
      <c r="AW287" s="14" t="s">
        <v>29</v>
      </c>
      <c r="AX287" s="14" t="s">
        <v>79</v>
      </c>
      <c r="AY287" s="174" t="s">
        <v>175</v>
      </c>
    </row>
    <row r="288" spans="1:65" s="2" customFormat="1" ht="21.75" customHeight="1">
      <c r="A288" s="32"/>
      <c r="B288" s="149"/>
      <c r="C288" s="150" t="s">
        <v>499</v>
      </c>
      <c r="D288" s="150" t="s">
        <v>177</v>
      </c>
      <c r="E288" s="151" t="s">
        <v>835</v>
      </c>
      <c r="F288" s="152" t="s">
        <v>836</v>
      </c>
      <c r="G288" s="153" t="s">
        <v>459</v>
      </c>
      <c r="H288" s="154">
        <v>1001.68</v>
      </c>
      <c r="I288" s="155"/>
      <c r="J288" s="156">
        <f>ROUND(I288*H288,2)</f>
        <v>0</v>
      </c>
      <c r="K288" s="157"/>
      <c r="L288" s="33"/>
      <c r="M288" s="158" t="s">
        <v>1</v>
      </c>
      <c r="N288" s="159" t="s">
        <v>37</v>
      </c>
      <c r="O288" s="58"/>
      <c r="P288" s="160">
        <f>O288*H288</f>
        <v>0</v>
      </c>
      <c r="Q288" s="160">
        <v>0</v>
      </c>
      <c r="R288" s="160">
        <f>Q288*H288</f>
        <v>0</v>
      </c>
      <c r="S288" s="160">
        <v>0</v>
      </c>
      <c r="T288" s="161">
        <f>S288*H288</f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162" t="s">
        <v>181</v>
      </c>
      <c r="AT288" s="162" t="s">
        <v>177</v>
      </c>
      <c r="AU288" s="162" t="s">
        <v>81</v>
      </c>
      <c r="AY288" s="17" t="s">
        <v>175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7" t="s">
        <v>79</v>
      </c>
      <c r="BK288" s="163">
        <f>ROUND(I288*H288,2)</f>
        <v>0</v>
      </c>
      <c r="BL288" s="17" t="s">
        <v>181</v>
      </c>
      <c r="BM288" s="162" t="s">
        <v>994</v>
      </c>
    </row>
    <row r="289" spans="1:65" s="13" customFormat="1">
      <c r="B289" s="164"/>
      <c r="D289" s="165" t="s">
        <v>183</v>
      </c>
      <c r="F289" s="167" t="s">
        <v>995</v>
      </c>
      <c r="H289" s="168">
        <v>1001.68</v>
      </c>
      <c r="I289" s="169"/>
      <c r="L289" s="164"/>
      <c r="M289" s="170"/>
      <c r="N289" s="171"/>
      <c r="O289" s="171"/>
      <c r="P289" s="171"/>
      <c r="Q289" s="171"/>
      <c r="R289" s="171"/>
      <c r="S289" s="171"/>
      <c r="T289" s="172"/>
      <c r="AT289" s="166" t="s">
        <v>183</v>
      </c>
      <c r="AU289" s="166" t="s">
        <v>81</v>
      </c>
      <c r="AV289" s="13" t="s">
        <v>81</v>
      </c>
      <c r="AW289" s="13" t="s">
        <v>3</v>
      </c>
      <c r="AX289" s="13" t="s">
        <v>79</v>
      </c>
      <c r="AY289" s="166" t="s">
        <v>175</v>
      </c>
    </row>
    <row r="290" spans="1:65" s="2" customFormat="1" ht="21.75" customHeight="1">
      <c r="A290" s="32"/>
      <c r="B290" s="149"/>
      <c r="C290" s="150" t="s">
        <v>503</v>
      </c>
      <c r="D290" s="150" t="s">
        <v>177</v>
      </c>
      <c r="E290" s="151" t="s">
        <v>840</v>
      </c>
      <c r="F290" s="152" t="s">
        <v>841</v>
      </c>
      <c r="G290" s="153" t="s">
        <v>459</v>
      </c>
      <c r="H290" s="154">
        <v>13.08</v>
      </c>
      <c r="I290" s="155"/>
      <c r="J290" s="156">
        <f>ROUND(I290*H290,2)</f>
        <v>0</v>
      </c>
      <c r="K290" s="157"/>
      <c r="L290" s="33"/>
      <c r="M290" s="158" t="s">
        <v>1</v>
      </c>
      <c r="N290" s="159" t="s">
        <v>37</v>
      </c>
      <c r="O290" s="58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162" t="s">
        <v>181</v>
      </c>
      <c r="AT290" s="162" t="s">
        <v>177</v>
      </c>
      <c r="AU290" s="162" t="s">
        <v>81</v>
      </c>
      <c r="AY290" s="17" t="s">
        <v>175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7" t="s">
        <v>79</v>
      </c>
      <c r="BK290" s="163">
        <f>ROUND(I290*H290,2)</f>
        <v>0</v>
      </c>
      <c r="BL290" s="17" t="s">
        <v>181</v>
      </c>
      <c r="BM290" s="162" t="s">
        <v>996</v>
      </c>
    </row>
    <row r="291" spans="1:65" s="13" customFormat="1">
      <c r="B291" s="164"/>
      <c r="D291" s="165" t="s">
        <v>183</v>
      </c>
      <c r="E291" s="166" t="s">
        <v>1</v>
      </c>
      <c r="F291" s="167" t="s">
        <v>997</v>
      </c>
      <c r="H291" s="168">
        <v>5.28</v>
      </c>
      <c r="I291" s="169"/>
      <c r="L291" s="164"/>
      <c r="M291" s="170"/>
      <c r="N291" s="171"/>
      <c r="O291" s="171"/>
      <c r="P291" s="171"/>
      <c r="Q291" s="171"/>
      <c r="R291" s="171"/>
      <c r="S291" s="171"/>
      <c r="T291" s="172"/>
      <c r="AT291" s="166" t="s">
        <v>183</v>
      </c>
      <c r="AU291" s="166" t="s">
        <v>81</v>
      </c>
      <c r="AV291" s="13" t="s">
        <v>81</v>
      </c>
      <c r="AW291" s="13" t="s">
        <v>29</v>
      </c>
      <c r="AX291" s="13" t="s">
        <v>72</v>
      </c>
      <c r="AY291" s="166" t="s">
        <v>175</v>
      </c>
    </row>
    <row r="292" spans="1:65" s="13" customFormat="1">
      <c r="B292" s="164"/>
      <c r="D292" s="165" t="s">
        <v>183</v>
      </c>
      <c r="E292" s="166" t="s">
        <v>1</v>
      </c>
      <c r="F292" s="167" t="s">
        <v>998</v>
      </c>
      <c r="H292" s="168">
        <v>7.8</v>
      </c>
      <c r="I292" s="169"/>
      <c r="L292" s="164"/>
      <c r="M292" s="170"/>
      <c r="N292" s="171"/>
      <c r="O292" s="171"/>
      <c r="P292" s="171"/>
      <c r="Q292" s="171"/>
      <c r="R292" s="171"/>
      <c r="S292" s="171"/>
      <c r="T292" s="172"/>
      <c r="AT292" s="166" t="s">
        <v>183</v>
      </c>
      <c r="AU292" s="166" t="s">
        <v>81</v>
      </c>
      <c r="AV292" s="13" t="s">
        <v>81</v>
      </c>
      <c r="AW292" s="13" t="s">
        <v>29</v>
      </c>
      <c r="AX292" s="13" t="s">
        <v>72</v>
      </c>
      <c r="AY292" s="166" t="s">
        <v>175</v>
      </c>
    </row>
    <row r="293" spans="1:65" s="14" customFormat="1">
      <c r="B293" s="173"/>
      <c r="D293" s="165" t="s">
        <v>183</v>
      </c>
      <c r="E293" s="174" t="s">
        <v>1</v>
      </c>
      <c r="F293" s="175" t="s">
        <v>185</v>
      </c>
      <c r="H293" s="176">
        <v>13.08</v>
      </c>
      <c r="I293" s="177"/>
      <c r="L293" s="173"/>
      <c r="M293" s="178"/>
      <c r="N293" s="179"/>
      <c r="O293" s="179"/>
      <c r="P293" s="179"/>
      <c r="Q293" s="179"/>
      <c r="R293" s="179"/>
      <c r="S293" s="179"/>
      <c r="T293" s="180"/>
      <c r="AT293" s="174" t="s">
        <v>183</v>
      </c>
      <c r="AU293" s="174" t="s">
        <v>81</v>
      </c>
      <c r="AV293" s="14" t="s">
        <v>181</v>
      </c>
      <c r="AW293" s="14" t="s">
        <v>29</v>
      </c>
      <c r="AX293" s="14" t="s">
        <v>79</v>
      </c>
      <c r="AY293" s="174" t="s">
        <v>175</v>
      </c>
    </row>
    <row r="294" spans="1:65" s="2" customFormat="1" ht="21.75" customHeight="1">
      <c r="A294" s="32"/>
      <c r="B294" s="149"/>
      <c r="C294" s="150" t="s">
        <v>509</v>
      </c>
      <c r="D294" s="150" t="s">
        <v>177</v>
      </c>
      <c r="E294" s="151" t="s">
        <v>848</v>
      </c>
      <c r="F294" s="152" t="s">
        <v>849</v>
      </c>
      <c r="G294" s="153" t="s">
        <v>459</v>
      </c>
      <c r="H294" s="154">
        <v>248.52</v>
      </c>
      <c r="I294" s="155"/>
      <c r="J294" s="156">
        <f>ROUND(I294*H294,2)</f>
        <v>0</v>
      </c>
      <c r="K294" s="157"/>
      <c r="L294" s="33"/>
      <c r="M294" s="158" t="s">
        <v>1</v>
      </c>
      <c r="N294" s="159" t="s">
        <v>37</v>
      </c>
      <c r="O294" s="58"/>
      <c r="P294" s="160">
        <f>O294*H294</f>
        <v>0</v>
      </c>
      <c r="Q294" s="160">
        <v>0</v>
      </c>
      <c r="R294" s="160">
        <f>Q294*H294</f>
        <v>0</v>
      </c>
      <c r="S294" s="160">
        <v>0</v>
      </c>
      <c r="T294" s="161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62" t="s">
        <v>181</v>
      </c>
      <c r="AT294" s="162" t="s">
        <v>177</v>
      </c>
      <c r="AU294" s="162" t="s">
        <v>81</v>
      </c>
      <c r="AY294" s="17" t="s">
        <v>175</v>
      </c>
      <c r="BE294" s="163">
        <f>IF(N294="základní",J294,0)</f>
        <v>0</v>
      </c>
      <c r="BF294" s="163">
        <f>IF(N294="snížená",J294,0)</f>
        <v>0</v>
      </c>
      <c r="BG294" s="163">
        <f>IF(N294="zákl. přenesená",J294,0)</f>
        <v>0</v>
      </c>
      <c r="BH294" s="163">
        <f>IF(N294="sníž. přenesená",J294,0)</f>
        <v>0</v>
      </c>
      <c r="BI294" s="163">
        <f>IF(N294="nulová",J294,0)</f>
        <v>0</v>
      </c>
      <c r="BJ294" s="17" t="s">
        <v>79</v>
      </c>
      <c r="BK294" s="163">
        <f>ROUND(I294*H294,2)</f>
        <v>0</v>
      </c>
      <c r="BL294" s="17" t="s">
        <v>181</v>
      </c>
      <c r="BM294" s="162" t="s">
        <v>999</v>
      </c>
    </row>
    <row r="295" spans="1:65" s="13" customFormat="1">
      <c r="B295" s="164"/>
      <c r="D295" s="165" t="s">
        <v>183</v>
      </c>
      <c r="F295" s="167" t="s">
        <v>1000</v>
      </c>
      <c r="H295" s="168">
        <v>248.52</v>
      </c>
      <c r="I295" s="169"/>
      <c r="L295" s="164"/>
      <c r="M295" s="170"/>
      <c r="N295" s="171"/>
      <c r="O295" s="171"/>
      <c r="P295" s="171"/>
      <c r="Q295" s="171"/>
      <c r="R295" s="171"/>
      <c r="S295" s="171"/>
      <c r="T295" s="172"/>
      <c r="AT295" s="166" t="s">
        <v>183</v>
      </c>
      <c r="AU295" s="166" t="s">
        <v>81</v>
      </c>
      <c r="AV295" s="13" t="s">
        <v>81</v>
      </c>
      <c r="AW295" s="13" t="s">
        <v>3</v>
      </c>
      <c r="AX295" s="13" t="s">
        <v>79</v>
      </c>
      <c r="AY295" s="166" t="s">
        <v>175</v>
      </c>
    </row>
    <row r="296" spans="1:65" s="2" customFormat="1" ht="33" customHeight="1">
      <c r="A296" s="32"/>
      <c r="B296" s="149"/>
      <c r="C296" s="150" t="s">
        <v>515</v>
      </c>
      <c r="D296" s="150" t="s">
        <v>177</v>
      </c>
      <c r="E296" s="151" t="s">
        <v>853</v>
      </c>
      <c r="F296" s="152" t="s">
        <v>854</v>
      </c>
      <c r="G296" s="153" t="s">
        <v>459</v>
      </c>
      <c r="H296" s="154">
        <v>7.8</v>
      </c>
      <c r="I296" s="155"/>
      <c r="J296" s="156">
        <f>ROUND(I296*H296,2)</f>
        <v>0</v>
      </c>
      <c r="K296" s="157"/>
      <c r="L296" s="33"/>
      <c r="M296" s="158" t="s">
        <v>1</v>
      </c>
      <c r="N296" s="159" t="s">
        <v>37</v>
      </c>
      <c r="O296" s="58"/>
      <c r="P296" s="160">
        <f>O296*H296</f>
        <v>0</v>
      </c>
      <c r="Q296" s="160">
        <v>0</v>
      </c>
      <c r="R296" s="160">
        <f>Q296*H296</f>
        <v>0</v>
      </c>
      <c r="S296" s="160">
        <v>0</v>
      </c>
      <c r="T296" s="161">
        <f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162" t="s">
        <v>181</v>
      </c>
      <c r="AT296" s="162" t="s">
        <v>177</v>
      </c>
      <c r="AU296" s="162" t="s">
        <v>81</v>
      </c>
      <c r="AY296" s="17" t="s">
        <v>175</v>
      </c>
      <c r="BE296" s="163">
        <f>IF(N296="základní",J296,0)</f>
        <v>0</v>
      </c>
      <c r="BF296" s="163">
        <f>IF(N296="snížená",J296,0)</f>
        <v>0</v>
      </c>
      <c r="BG296" s="163">
        <f>IF(N296="zákl. přenesená",J296,0)</f>
        <v>0</v>
      </c>
      <c r="BH296" s="163">
        <f>IF(N296="sníž. přenesená",J296,0)</f>
        <v>0</v>
      </c>
      <c r="BI296" s="163">
        <f>IF(N296="nulová",J296,0)</f>
        <v>0</v>
      </c>
      <c r="BJ296" s="17" t="s">
        <v>79</v>
      </c>
      <c r="BK296" s="163">
        <f>ROUND(I296*H296,2)</f>
        <v>0</v>
      </c>
      <c r="BL296" s="17" t="s">
        <v>181</v>
      </c>
      <c r="BM296" s="162" t="s">
        <v>1001</v>
      </c>
    </row>
    <row r="297" spans="1:65" s="13" customFormat="1">
      <c r="B297" s="164"/>
      <c r="D297" s="165" t="s">
        <v>183</v>
      </c>
      <c r="E297" s="166" t="s">
        <v>1</v>
      </c>
      <c r="F297" s="167" t="s">
        <v>998</v>
      </c>
      <c r="H297" s="168">
        <v>7.8</v>
      </c>
      <c r="I297" s="169"/>
      <c r="L297" s="164"/>
      <c r="M297" s="170"/>
      <c r="N297" s="171"/>
      <c r="O297" s="171"/>
      <c r="P297" s="171"/>
      <c r="Q297" s="171"/>
      <c r="R297" s="171"/>
      <c r="S297" s="171"/>
      <c r="T297" s="172"/>
      <c r="AT297" s="166" t="s">
        <v>183</v>
      </c>
      <c r="AU297" s="166" t="s">
        <v>81</v>
      </c>
      <c r="AV297" s="13" t="s">
        <v>81</v>
      </c>
      <c r="AW297" s="13" t="s">
        <v>29</v>
      </c>
      <c r="AX297" s="13" t="s">
        <v>72</v>
      </c>
      <c r="AY297" s="166" t="s">
        <v>175</v>
      </c>
    </row>
    <row r="298" spans="1:65" s="14" customFormat="1">
      <c r="B298" s="173"/>
      <c r="D298" s="165" t="s">
        <v>183</v>
      </c>
      <c r="E298" s="174" t="s">
        <v>1</v>
      </c>
      <c r="F298" s="175" t="s">
        <v>185</v>
      </c>
      <c r="H298" s="176">
        <v>7.8</v>
      </c>
      <c r="I298" s="177"/>
      <c r="L298" s="173"/>
      <c r="M298" s="178"/>
      <c r="N298" s="179"/>
      <c r="O298" s="179"/>
      <c r="P298" s="179"/>
      <c r="Q298" s="179"/>
      <c r="R298" s="179"/>
      <c r="S298" s="179"/>
      <c r="T298" s="180"/>
      <c r="AT298" s="174" t="s">
        <v>183</v>
      </c>
      <c r="AU298" s="174" t="s">
        <v>81</v>
      </c>
      <c r="AV298" s="14" t="s">
        <v>181</v>
      </c>
      <c r="AW298" s="14" t="s">
        <v>29</v>
      </c>
      <c r="AX298" s="14" t="s">
        <v>79</v>
      </c>
      <c r="AY298" s="174" t="s">
        <v>175</v>
      </c>
    </row>
    <row r="299" spans="1:65" s="2" customFormat="1" ht="44.25" customHeight="1">
      <c r="A299" s="32"/>
      <c r="B299" s="149"/>
      <c r="C299" s="150" t="s">
        <v>107</v>
      </c>
      <c r="D299" s="150" t="s">
        <v>177</v>
      </c>
      <c r="E299" s="151" t="s">
        <v>857</v>
      </c>
      <c r="F299" s="152" t="s">
        <v>858</v>
      </c>
      <c r="G299" s="153" t="s">
        <v>459</v>
      </c>
      <c r="H299" s="154">
        <v>52.72</v>
      </c>
      <c r="I299" s="155"/>
      <c r="J299" s="156">
        <f>ROUND(I299*H299,2)</f>
        <v>0</v>
      </c>
      <c r="K299" s="157"/>
      <c r="L299" s="33"/>
      <c r="M299" s="158" t="s">
        <v>1</v>
      </c>
      <c r="N299" s="159" t="s">
        <v>37</v>
      </c>
      <c r="O299" s="58"/>
      <c r="P299" s="160">
        <f>O299*H299</f>
        <v>0</v>
      </c>
      <c r="Q299" s="160">
        <v>0</v>
      </c>
      <c r="R299" s="160">
        <f>Q299*H299</f>
        <v>0</v>
      </c>
      <c r="S299" s="160">
        <v>0</v>
      </c>
      <c r="T299" s="161">
        <f>S299*H299</f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62" t="s">
        <v>181</v>
      </c>
      <c r="AT299" s="162" t="s">
        <v>177</v>
      </c>
      <c r="AU299" s="162" t="s">
        <v>81</v>
      </c>
      <c r="AY299" s="17" t="s">
        <v>175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7" t="s">
        <v>79</v>
      </c>
      <c r="BK299" s="163">
        <f>ROUND(I299*H299,2)</f>
        <v>0</v>
      </c>
      <c r="BL299" s="17" t="s">
        <v>181</v>
      </c>
      <c r="BM299" s="162" t="s">
        <v>1002</v>
      </c>
    </row>
    <row r="300" spans="1:65" s="13" customFormat="1">
      <c r="B300" s="164"/>
      <c r="D300" s="165" t="s">
        <v>183</v>
      </c>
      <c r="E300" s="166" t="s">
        <v>1</v>
      </c>
      <c r="F300" s="167" t="s">
        <v>993</v>
      </c>
      <c r="H300" s="168">
        <v>52.72</v>
      </c>
      <c r="I300" s="169"/>
      <c r="L300" s="164"/>
      <c r="M300" s="170"/>
      <c r="N300" s="171"/>
      <c r="O300" s="171"/>
      <c r="P300" s="171"/>
      <c r="Q300" s="171"/>
      <c r="R300" s="171"/>
      <c r="S300" s="171"/>
      <c r="T300" s="172"/>
      <c r="AT300" s="166" t="s">
        <v>183</v>
      </c>
      <c r="AU300" s="166" t="s">
        <v>81</v>
      </c>
      <c r="AV300" s="13" t="s">
        <v>81</v>
      </c>
      <c r="AW300" s="13" t="s">
        <v>29</v>
      </c>
      <c r="AX300" s="13" t="s">
        <v>72</v>
      </c>
      <c r="AY300" s="166" t="s">
        <v>175</v>
      </c>
    </row>
    <row r="301" spans="1:65" s="14" customFormat="1">
      <c r="B301" s="173"/>
      <c r="D301" s="165" t="s">
        <v>183</v>
      </c>
      <c r="E301" s="174" t="s">
        <v>1</v>
      </c>
      <c r="F301" s="175" t="s">
        <v>185</v>
      </c>
      <c r="H301" s="176">
        <v>52.72</v>
      </c>
      <c r="I301" s="177"/>
      <c r="L301" s="173"/>
      <c r="M301" s="178"/>
      <c r="N301" s="179"/>
      <c r="O301" s="179"/>
      <c r="P301" s="179"/>
      <c r="Q301" s="179"/>
      <c r="R301" s="179"/>
      <c r="S301" s="179"/>
      <c r="T301" s="180"/>
      <c r="AT301" s="174" t="s">
        <v>183</v>
      </c>
      <c r="AU301" s="174" t="s">
        <v>81</v>
      </c>
      <c r="AV301" s="14" t="s">
        <v>181</v>
      </c>
      <c r="AW301" s="14" t="s">
        <v>29</v>
      </c>
      <c r="AX301" s="14" t="s">
        <v>79</v>
      </c>
      <c r="AY301" s="174" t="s">
        <v>175</v>
      </c>
    </row>
    <row r="302" spans="1:65" s="2" customFormat="1" ht="44.25" customHeight="1">
      <c r="A302" s="32"/>
      <c r="B302" s="149"/>
      <c r="C302" s="150" t="s">
        <v>117</v>
      </c>
      <c r="D302" s="150" t="s">
        <v>177</v>
      </c>
      <c r="E302" s="151" t="s">
        <v>861</v>
      </c>
      <c r="F302" s="152" t="s">
        <v>862</v>
      </c>
      <c r="G302" s="153" t="s">
        <v>459</v>
      </c>
      <c r="H302" s="154">
        <v>5.28</v>
      </c>
      <c r="I302" s="155"/>
      <c r="J302" s="156">
        <f>ROUND(I302*H302,2)</f>
        <v>0</v>
      </c>
      <c r="K302" s="157"/>
      <c r="L302" s="33"/>
      <c r="M302" s="158" t="s">
        <v>1</v>
      </c>
      <c r="N302" s="159" t="s">
        <v>37</v>
      </c>
      <c r="O302" s="58"/>
      <c r="P302" s="160">
        <f>O302*H302</f>
        <v>0</v>
      </c>
      <c r="Q302" s="160">
        <v>0</v>
      </c>
      <c r="R302" s="160">
        <f>Q302*H302</f>
        <v>0</v>
      </c>
      <c r="S302" s="160">
        <v>0</v>
      </c>
      <c r="T302" s="161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62" t="s">
        <v>181</v>
      </c>
      <c r="AT302" s="162" t="s">
        <v>177</v>
      </c>
      <c r="AU302" s="162" t="s">
        <v>81</v>
      </c>
      <c r="AY302" s="17" t="s">
        <v>175</v>
      </c>
      <c r="BE302" s="163">
        <f>IF(N302="základní",J302,0)</f>
        <v>0</v>
      </c>
      <c r="BF302" s="163">
        <f>IF(N302="snížená",J302,0)</f>
        <v>0</v>
      </c>
      <c r="BG302" s="163">
        <f>IF(N302="zákl. přenesená",J302,0)</f>
        <v>0</v>
      </c>
      <c r="BH302" s="163">
        <f>IF(N302="sníž. přenesená",J302,0)</f>
        <v>0</v>
      </c>
      <c r="BI302" s="163">
        <f>IF(N302="nulová",J302,0)</f>
        <v>0</v>
      </c>
      <c r="BJ302" s="17" t="s">
        <v>79</v>
      </c>
      <c r="BK302" s="163">
        <f>ROUND(I302*H302,2)</f>
        <v>0</v>
      </c>
      <c r="BL302" s="17" t="s">
        <v>181</v>
      </c>
      <c r="BM302" s="162" t="s">
        <v>1003</v>
      </c>
    </row>
    <row r="303" spans="1:65" s="13" customFormat="1">
      <c r="B303" s="164"/>
      <c r="D303" s="165" t="s">
        <v>183</v>
      </c>
      <c r="E303" s="166" t="s">
        <v>1</v>
      </c>
      <c r="F303" s="167" t="s">
        <v>997</v>
      </c>
      <c r="H303" s="168">
        <v>5.28</v>
      </c>
      <c r="I303" s="169"/>
      <c r="L303" s="164"/>
      <c r="M303" s="170"/>
      <c r="N303" s="171"/>
      <c r="O303" s="171"/>
      <c r="P303" s="171"/>
      <c r="Q303" s="171"/>
      <c r="R303" s="171"/>
      <c r="S303" s="171"/>
      <c r="T303" s="172"/>
      <c r="AT303" s="166" t="s">
        <v>183</v>
      </c>
      <c r="AU303" s="166" t="s">
        <v>81</v>
      </c>
      <c r="AV303" s="13" t="s">
        <v>81</v>
      </c>
      <c r="AW303" s="13" t="s">
        <v>29</v>
      </c>
      <c r="AX303" s="13" t="s">
        <v>72</v>
      </c>
      <c r="AY303" s="166" t="s">
        <v>175</v>
      </c>
    </row>
    <row r="304" spans="1:65" s="14" customFormat="1">
      <c r="B304" s="173"/>
      <c r="D304" s="165" t="s">
        <v>183</v>
      </c>
      <c r="E304" s="174" t="s">
        <v>1</v>
      </c>
      <c r="F304" s="175" t="s">
        <v>185</v>
      </c>
      <c r="H304" s="176">
        <v>5.28</v>
      </c>
      <c r="I304" s="177"/>
      <c r="L304" s="173"/>
      <c r="M304" s="178"/>
      <c r="N304" s="179"/>
      <c r="O304" s="179"/>
      <c r="P304" s="179"/>
      <c r="Q304" s="179"/>
      <c r="R304" s="179"/>
      <c r="S304" s="179"/>
      <c r="T304" s="180"/>
      <c r="AT304" s="174" t="s">
        <v>183</v>
      </c>
      <c r="AU304" s="174" t="s">
        <v>81</v>
      </c>
      <c r="AV304" s="14" t="s">
        <v>181</v>
      </c>
      <c r="AW304" s="14" t="s">
        <v>29</v>
      </c>
      <c r="AX304" s="14" t="s">
        <v>79</v>
      </c>
      <c r="AY304" s="174" t="s">
        <v>175</v>
      </c>
    </row>
    <row r="305" spans="1:65" s="12" customFormat="1" ht="22.9" customHeight="1">
      <c r="B305" s="136"/>
      <c r="D305" s="137" t="s">
        <v>71</v>
      </c>
      <c r="E305" s="147" t="s">
        <v>864</v>
      </c>
      <c r="F305" s="147" t="s">
        <v>865</v>
      </c>
      <c r="I305" s="139"/>
      <c r="J305" s="148">
        <f>BK305</f>
        <v>0</v>
      </c>
      <c r="L305" s="136"/>
      <c r="M305" s="141"/>
      <c r="N305" s="142"/>
      <c r="O305" s="142"/>
      <c r="P305" s="143">
        <f>SUM(P306:P307)</f>
        <v>0</v>
      </c>
      <c r="Q305" s="142"/>
      <c r="R305" s="143">
        <f>SUM(R306:R307)</f>
        <v>0</v>
      </c>
      <c r="S305" s="142"/>
      <c r="T305" s="144">
        <f>SUM(T306:T307)</f>
        <v>0</v>
      </c>
      <c r="AR305" s="137" t="s">
        <v>79</v>
      </c>
      <c r="AT305" s="145" t="s">
        <v>71</v>
      </c>
      <c r="AU305" s="145" t="s">
        <v>79</v>
      </c>
      <c r="AY305" s="137" t="s">
        <v>175</v>
      </c>
      <c r="BK305" s="146">
        <f>SUM(BK306:BK307)</f>
        <v>0</v>
      </c>
    </row>
    <row r="306" spans="1:65" s="2" customFormat="1" ht="21.75" customHeight="1">
      <c r="A306" s="32"/>
      <c r="B306" s="149"/>
      <c r="C306" s="150" t="s">
        <v>126</v>
      </c>
      <c r="D306" s="150" t="s">
        <v>177</v>
      </c>
      <c r="E306" s="151" t="s">
        <v>867</v>
      </c>
      <c r="F306" s="152" t="s">
        <v>868</v>
      </c>
      <c r="G306" s="153" t="s">
        <v>459</v>
      </c>
      <c r="H306" s="154">
        <v>73.06</v>
      </c>
      <c r="I306" s="155"/>
      <c r="J306" s="156">
        <f>ROUND(I306*H306,2)</f>
        <v>0</v>
      </c>
      <c r="K306" s="157"/>
      <c r="L306" s="33"/>
      <c r="M306" s="158" t="s">
        <v>1</v>
      </c>
      <c r="N306" s="159" t="s">
        <v>37</v>
      </c>
      <c r="O306" s="58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162" t="s">
        <v>181</v>
      </c>
      <c r="AT306" s="162" t="s">
        <v>177</v>
      </c>
      <c r="AU306" s="162" t="s">
        <v>81</v>
      </c>
      <c r="AY306" s="17" t="s">
        <v>175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7" t="s">
        <v>79</v>
      </c>
      <c r="BK306" s="163">
        <f>ROUND(I306*H306,2)</f>
        <v>0</v>
      </c>
      <c r="BL306" s="17" t="s">
        <v>181</v>
      </c>
      <c r="BM306" s="162" t="s">
        <v>1004</v>
      </c>
    </row>
    <row r="307" spans="1:65" s="2" customFormat="1" ht="33" customHeight="1">
      <c r="A307" s="32"/>
      <c r="B307" s="149"/>
      <c r="C307" s="150" t="s">
        <v>538</v>
      </c>
      <c r="D307" s="150" t="s">
        <v>177</v>
      </c>
      <c r="E307" s="151" t="s">
        <v>871</v>
      </c>
      <c r="F307" s="152" t="s">
        <v>872</v>
      </c>
      <c r="G307" s="153" t="s">
        <v>459</v>
      </c>
      <c r="H307" s="154">
        <v>73.06</v>
      </c>
      <c r="I307" s="155"/>
      <c r="J307" s="156">
        <f>ROUND(I307*H307,2)</f>
        <v>0</v>
      </c>
      <c r="K307" s="157"/>
      <c r="L307" s="33"/>
      <c r="M307" s="202" t="s">
        <v>1</v>
      </c>
      <c r="N307" s="203" t="s">
        <v>37</v>
      </c>
      <c r="O307" s="204"/>
      <c r="P307" s="205">
        <f>O307*H307</f>
        <v>0</v>
      </c>
      <c r="Q307" s="205">
        <v>0</v>
      </c>
      <c r="R307" s="205">
        <f>Q307*H307</f>
        <v>0</v>
      </c>
      <c r="S307" s="205">
        <v>0</v>
      </c>
      <c r="T307" s="206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62" t="s">
        <v>181</v>
      </c>
      <c r="AT307" s="162" t="s">
        <v>177</v>
      </c>
      <c r="AU307" s="162" t="s">
        <v>81</v>
      </c>
      <c r="AY307" s="17" t="s">
        <v>175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7" t="s">
        <v>79</v>
      </c>
      <c r="BK307" s="163">
        <f>ROUND(I307*H307,2)</f>
        <v>0</v>
      </c>
      <c r="BL307" s="17" t="s">
        <v>181</v>
      </c>
      <c r="BM307" s="162" t="s">
        <v>1005</v>
      </c>
    </row>
    <row r="308" spans="1:65" s="2" customFormat="1" ht="6.95" customHeight="1">
      <c r="A308" s="32"/>
      <c r="B308" s="47"/>
      <c r="C308" s="48"/>
      <c r="D308" s="48"/>
      <c r="E308" s="48"/>
      <c r="F308" s="48"/>
      <c r="G308" s="48"/>
      <c r="H308" s="48"/>
      <c r="I308" s="48"/>
      <c r="J308" s="48"/>
      <c r="K308" s="48"/>
      <c r="L308" s="33"/>
      <c r="M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</row>
  </sheetData>
  <autoFilter ref="C128:K307" xr:uid="{00000000-0009-0000-0000-000002000000}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327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92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1" customFormat="1" ht="12" customHeight="1">
      <c r="B8" s="20"/>
      <c r="D8" s="27" t="s">
        <v>139</v>
      </c>
      <c r="L8" s="20"/>
    </row>
    <row r="9" spans="1:46" s="2" customFormat="1" ht="16.5" customHeight="1">
      <c r="A9" s="32"/>
      <c r="B9" s="33"/>
      <c r="C9" s="32"/>
      <c r="D9" s="32"/>
      <c r="E9" s="253" t="s">
        <v>140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7" t="s">
        <v>141</v>
      </c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3"/>
      <c r="C11" s="32"/>
      <c r="D11" s="32"/>
      <c r="E11" s="213" t="s">
        <v>1006</v>
      </c>
      <c r="F11" s="252"/>
      <c r="G11" s="252"/>
      <c r="H11" s="252"/>
      <c r="I11" s="32"/>
      <c r="J11" s="32"/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3"/>
      <c r="C13" s="32"/>
      <c r="D13" s="27" t="s">
        <v>18</v>
      </c>
      <c r="E13" s="32"/>
      <c r="F13" s="25" t="s">
        <v>1</v>
      </c>
      <c r="G13" s="32"/>
      <c r="H13" s="32"/>
      <c r="I13" s="27" t="s">
        <v>19</v>
      </c>
      <c r="J13" s="25" t="s">
        <v>1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20</v>
      </c>
      <c r="E14" s="32"/>
      <c r="F14" s="25" t="s">
        <v>21</v>
      </c>
      <c r="G14" s="32"/>
      <c r="H14" s="32"/>
      <c r="I14" s="27" t="s">
        <v>22</v>
      </c>
      <c r="J14" s="55">
        <f>'Rekapitulace stavby'!AN8</f>
        <v>44229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3"/>
      <c r="C16" s="32"/>
      <c r="D16" s="27" t="s">
        <v>23</v>
      </c>
      <c r="E16" s="32"/>
      <c r="F16" s="32"/>
      <c r="G16" s="32"/>
      <c r="H16" s="32"/>
      <c r="I16" s="27" t="s">
        <v>24</v>
      </c>
      <c r="J16" s="25" t="str">
        <f>IF('Rekapitulace stavby'!AN10="","",'Rekapitulace stavby'!AN10)</f>
        <v/>
      </c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3"/>
      <c r="C17" s="32"/>
      <c r="D17" s="32"/>
      <c r="E17" s="25" t="str">
        <f>IF('Rekapitulace stavby'!E11="","",'Rekapitulace stavby'!E11)</f>
        <v xml:space="preserve"> </v>
      </c>
      <c r="F17" s="32"/>
      <c r="G17" s="32"/>
      <c r="H17" s="32"/>
      <c r="I17" s="27" t="s">
        <v>25</v>
      </c>
      <c r="J17" s="25" t="str">
        <f>IF('Rekapitulace stavby'!AN11="","",'Rekapitulace stavby'!AN11)</f>
        <v/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3"/>
      <c r="C19" s="32"/>
      <c r="D19" s="27" t="s">
        <v>26</v>
      </c>
      <c r="E19" s="32"/>
      <c r="F19" s="32"/>
      <c r="G19" s="32"/>
      <c r="H19" s="32"/>
      <c r="I19" s="27" t="s">
        <v>24</v>
      </c>
      <c r="J19" s="28" t="str">
        <f>'Rekapitulace stavby'!AN13</f>
        <v>Vyplň údaj</v>
      </c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3"/>
      <c r="C20" s="32"/>
      <c r="D20" s="32"/>
      <c r="E20" s="255" t="str">
        <f>'Rekapitulace stavby'!E14</f>
        <v>Vyplň údaj</v>
      </c>
      <c r="F20" s="224"/>
      <c r="G20" s="224"/>
      <c r="H20" s="224"/>
      <c r="I20" s="27" t="s">
        <v>25</v>
      </c>
      <c r="J20" s="28" t="str">
        <f>'Rekapitulace stavby'!AN14</f>
        <v>Vyplň údaj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3"/>
      <c r="C22" s="32"/>
      <c r="D22" s="27" t="s">
        <v>28</v>
      </c>
      <c r="E22" s="32"/>
      <c r="F22" s="32"/>
      <c r="G22" s="32"/>
      <c r="H22" s="32"/>
      <c r="I22" s="27" t="s">
        <v>24</v>
      </c>
      <c r="J22" s="25" t="str">
        <f>IF('Rekapitulace stavby'!AN16="","",'Rekapitulace stavby'!AN16)</f>
        <v/>
      </c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3"/>
      <c r="C23" s="32"/>
      <c r="D23" s="32"/>
      <c r="E23" s="25" t="str">
        <f>IF('Rekapitulace stavby'!E17="","",'Rekapitulace stavby'!E17)</f>
        <v xml:space="preserve"> </v>
      </c>
      <c r="F23" s="32"/>
      <c r="G23" s="32"/>
      <c r="H23" s="32"/>
      <c r="I23" s="27" t="s">
        <v>25</v>
      </c>
      <c r="J23" s="25" t="str">
        <f>IF('Rekapitulace stavby'!AN17="","",'Rekapitulace stavby'!AN17)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3"/>
      <c r="C25" s="32"/>
      <c r="D25" s="27" t="s">
        <v>30</v>
      </c>
      <c r="E25" s="32"/>
      <c r="F25" s="32"/>
      <c r="G25" s="32"/>
      <c r="H25" s="32"/>
      <c r="I25" s="27" t="s">
        <v>24</v>
      </c>
      <c r="J25" s="25" t="str">
        <f>IF('Rekapitulace stavby'!AN19="","",'Rekapitulace stavby'!AN19)</f>
        <v/>
      </c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3"/>
      <c r="C26" s="32"/>
      <c r="D26" s="32"/>
      <c r="E26" s="25" t="str">
        <f>IF('Rekapitulace stavby'!E20="","",'Rekapitulace stavby'!E20)</f>
        <v xml:space="preserve"> </v>
      </c>
      <c r="F26" s="32"/>
      <c r="G26" s="32"/>
      <c r="H26" s="32"/>
      <c r="I26" s="27" t="s">
        <v>25</v>
      </c>
      <c r="J26" s="25" t="str">
        <f>IF('Rekapitulace stavby'!AN20="","",'Rekapitulace stavby'!AN20)</f>
        <v/>
      </c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3"/>
      <c r="C28" s="32"/>
      <c r="D28" s="27" t="s">
        <v>31</v>
      </c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99"/>
      <c r="B29" s="100"/>
      <c r="C29" s="99"/>
      <c r="D29" s="99"/>
      <c r="E29" s="229" t="s">
        <v>1</v>
      </c>
      <c r="F29" s="229"/>
      <c r="G29" s="229"/>
      <c r="H29" s="229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102" t="s">
        <v>32</v>
      </c>
      <c r="E32" s="32"/>
      <c r="F32" s="32"/>
      <c r="G32" s="32"/>
      <c r="H32" s="32"/>
      <c r="I32" s="32"/>
      <c r="J32" s="71">
        <f>ROUND(J129, 2)</f>
        <v>0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6" t="s">
        <v>35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103" t="s">
        <v>36</v>
      </c>
      <c r="E35" s="27" t="s">
        <v>37</v>
      </c>
      <c r="F35" s="104">
        <f>ROUND((SUM(BE129:BE326)),  2)</f>
        <v>0</v>
      </c>
      <c r="G35" s="32"/>
      <c r="H35" s="32"/>
      <c r="I35" s="105">
        <v>0.21</v>
      </c>
      <c r="J35" s="104">
        <f>ROUND(((SUM(BE129:BE326))*I35),  2)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7" t="s">
        <v>38</v>
      </c>
      <c r="F36" s="104">
        <f>ROUND((SUM(BF129:BF326)),  2)</f>
        <v>0</v>
      </c>
      <c r="G36" s="32"/>
      <c r="H36" s="32"/>
      <c r="I36" s="105">
        <v>0.15</v>
      </c>
      <c r="J36" s="104">
        <f>ROUND(((SUM(BF129:BF326))*I36),  2)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39</v>
      </c>
      <c r="F37" s="104">
        <f>ROUND((SUM(BG129:BG326)),  2)</f>
        <v>0</v>
      </c>
      <c r="G37" s="32"/>
      <c r="H37" s="32"/>
      <c r="I37" s="105">
        <v>0.21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7" t="s">
        <v>40</v>
      </c>
      <c r="F38" s="104">
        <f>ROUND((SUM(BH129:BH326)),  2)</f>
        <v>0</v>
      </c>
      <c r="G38" s="32"/>
      <c r="H38" s="32"/>
      <c r="I38" s="105">
        <v>0.15</v>
      </c>
      <c r="J38" s="104">
        <f>0</f>
        <v>0</v>
      </c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7" t="s">
        <v>41</v>
      </c>
      <c r="F39" s="104">
        <f>ROUND((SUM(BI129:BI326)),  2)</f>
        <v>0</v>
      </c>
      <c r="G39" s="32"/>
      <c r="H39" s="32"/>
      <c r="I39" s="105">
        <v>0</v>
      </c>
      <c r="J39" s="104">
        <f>0</f>
        <v>0</v>
      </c>
      <c r="K39" s="32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6"/>
      <c r="D41" s="107" t="s">
        <v>42</v>
      </c>
      <c r="E41" s="60"/>
      <c r="F41" s="60"/>
      <c r="G41" s="108" t="s">
        <v>43</v>
      </c>
      <c r="H41" s="109" t="s">
        <v>44</v>
      </c>
      <c r="I41" s="60"/>
      <c r="J41" s="110">
        <f>SUM(J32:J39)</f>
        <v>0</v>
      </c>
      <c r="K41" s="111"/>
      <c r="L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20"/>
      <c r="C86" s="27" t="s">
        <v>139</v>
      </c>
      <c r="L86" s="20"/>
    </row>
    <row r="87" spans="1:31" s="2" customFormat="1" ht="16.5" customHeight="1">
      <c r="A87" s="32"/>
      <c r="B87" s="33"/>
      <c r="C87" s="32"/>
      <c r="D87" s="32"/>
      <c r="E87" s="253" t="s">
        <v>140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141</v>
      </c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2"/>
      <c r="D89" s="32"/>
      <c r="E89" s="213" t="str">
        <f>E11</f>
        <v>01.3 - SO 01.3 Čerpací stanice ČSa, ČS 2, ČS 3</v>
      </c>
      <c r="F89" s="252"/>
      <c r="G89" s="252"/>
      <c r="H89" s="252"/>
      <c r="I89" s="32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2"/>
      <c r="E91" s="32"/>
      <c r="F91" s="25" t="str">
        <f>F14</f>
        <v xml:space="preserve"> </v>
      </c>
      <c r="G91" s="32"/>
      <c r="H91" s="32"/>
      <c r="I91" s="27" t="s">
        <v>22</v>
      </c>
      <c r="J91" s="55">
        <f>IF(J14="","",J14)</f>
        <v>44229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23</v>
      </c>
      <c r="D93" s="32"/>
      <c r="E93" s="32"/>
      <c r="F93" s="25" t="str">
        <f>E17</f>
        <v xml:space="preserve"> </v>
      </c>
      <c r="G93" s="32"/>
      <c r="H93" s="32"/>
      <c r="I93" s="27" t="s">
        <v>28</v>
      </c>
      <c r="J93" s="30" t="str">
        <f>E23</f>
        <v xml:space="preserve"> </v>
      </c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26</v>
      </c>
      <c r="D94" s="32"/>
      <c r="E94" s="32"/>
      <c r="F94" s="25" t="str">
        <f>IF(E20="","",E20)</f>
        <v>Vyplň údaj</v>
      </c>
      <c r="G94" s="32"/>
      <c r="H94" s="32"/>
      <c r="I94" s="27" t="s">
        <v>30</v>
      </c>
      <c r="J94" s="30" t="str">
        <f>E26</f>
        <v xml:space="preserve"> </v>
      </c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14" t="s">
        <v>144</v>
      </c>
      <c r="D96" s="106"/>
      <c r="E96" s="106"/>
      <c r="F96" s="106"/>
      <c r="G96" s="106"/>
      <c r="H96" s="106"/>
      <c r="I96" s="106"/>
      <c r="J96" s="115" t="s">
        <v>145</v>
      </c>
      <c r="K96" s="106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16" t="s">
        <v>146</v>
      </c>
      <c r="D98" s="32"/>
      <c r="E98" s="32"/>
      <c r="F98" s="32"/>
      <c r="G98" s="32"/>
      <c r="H98" s="32"/>
      <c r="I98" s="32"/>
      <c r="J98" s="71">
        <f>J129</f>
        <v>0</v>
      </c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7" t="s">
        <v>147</v>
      </c>
    </row>
    <row r="99" spans="1:47" s="9" customFormat="1" ht="24.95" customHeight="1">
      <c r="B99" s="117"/>
      <c r="D99" s="118" t="s">
        <v>148</v>
      </c>
      <c r="E99" s="119"/>
      <c r="F99" s="119"/>
      <c r="G99" s="119"/>
      <c r="H99" s="119"/>
      <c r="I99" s="119"/>
      <c r="J99" s="120">
        <f>J130</f>
        <v>0</v>
      </c>
      <c r="L99" s="117"/>
    </row>
    <row r="100" spans="1:47" s="10" customFormat="1" ht="19.899999999999999" customHeight="1">
      <c r="B100" s="121"/>
      <c r="D100" s="122" t="s">
        <v>149</v>
      </c>
      <c r="E100" s="123"/>
      <c r="F100" s="123"/>
      <c r="G100" s="123"/>
      <c r="H100" s="123"/>
      <c r="I100" s="123"/>
      <c r="J100" s="124">
        <f>J131</f>
        <v>0</v>
      </c>
      <c r="L100" s="121"/>
    </row>
    <row r="101" spans="1:47" s="10" customFormat="1" ht="19.899999999999999" customHeight="1">
      <c r="B101" s="121"/>
      <c r="D101" s="122" t="s">
        <v>150</v>
      </c>
      <c r="E101" s="123"/>
      <c r="F101" s="123"/>
      <c r="G101" s="123"/>
      <c r="H101" s="123"/>
      <c r="I101" s="123"/>
      <c r="J101" s="124">
        <f>J201</f>
        <v>0</v>
      </c>
      <c r="L101" s="121"/>
    </row>
    <row r="102" spans="1:47" s="10" customFormat="1" ht="19.899999999999999" customHeight="1">
      <c r="B102" s="121"/>
      <c r="D102" s="122" t="s">
        <v>151</v>
      </c>
      <c r="E102" s="123"/>
      <c r="F102" s="123"/>
      <c r="G102" s="123"/>
      <c r="H102" s="123"/>
      <c r="I102" s="123"/>
      <c r="J102" s="124">
        <f>J243</f>
        <v>0</v>
      </c>
      <c r="L102" s="121"/>
    </row>
    <row r="103" spans="1:47" s="10" customFormat="1" ht="19.899999999999999" customHeight="1">
      <c r="B103" s="121"/>
      <c r="D103" s="122" t="s">
        <v>154</v>
      </c>
      <c r="E103" s="123"/>
      <c r="F103" s="123"/>
      <c r="G103" s="123"/>
      <c r="H103" s="123"/>
      <c r="I103" s="123"/>
      <c r="J103" s="124">
        <f>J251</f>
        <v>0</v>
      </c>
      <c r="L103" s="121"/>
    </row>
    <row r="104" spans="1:47" s="10" customFormat="1" ht="19.899999999999999" customHeight="1">
      <c r="B104" s="121"/>
      <c r="D104" s="122" t="s">
        <v>155</v>
      </c>
      <c r="E104" s="123"/>
      <c r="F104" s="123"/>
      <c r="G104" s="123"/>
      <c r="H104" s="123"/>
      <c r="I104" s="123"/>
      <c r="J104" s="124">
        <f>J267</f>
        <v>0</v>
      </c>
      <c r="L104" s="121"/>
    </row>
    <row r="105" spans="1:47" s="10" customFormat="1" ht="19.899999999999999" customHeight="1">
      <c r="B105" s="121"/>
      <c r="D105" s="122" t="s">
        <v>157</v>
      </c>
      <c r="E105" s="123"/>
      <c r="F105" s="123"/>
      <c r="G105" s="123"/>
      <c r="H105" s="123"/>
      <c r="I105" s="123"/>
      <c r="J105" s="124">
        <f>J289</f>
        <v>0</v>
      </c>
      <c r="L105" s="121"/>
    </row>
    <row r="106" spans="1:47" s="9" customFormat="1" ht="24.95" customHeight="1">
      <c r="B106" s="117"/>
      <c r="D106" s="118" t="s">
        <v>1007</v>
      </c>
      <c r="E106" s="119"/>
      <c r="F106" s="119"/>
      <c r="G106" s="119"/>
      <c r="H106" s="119"/>
      <c r="I106" s="119"/>
      <c r="J106" s="120">
        <f>J291</f>
        <v>0</v>
      </c>
      <c r="L106" s="117"/>
    </row>
    <row r="107" spans="1:47" s="10" customFormat="1" ht="19.899999999999999" customHeight="1">
      <c r="B107" s="121"/>
      <c r="D107" s="122" t="s">
        <v>1008</v>
      </c>
      <c r="E107" s="123"/>
      <c r="F107" s="123"/>
      <c r="G107" s="123"/>
      <c r="H107" s="123"/>
      <c r="I107" s="123"/>
      <c r="J107" s="124">
        <f>J292</f>
        <v>0</v>
      </c>
      <c r="L107" s="121"/>
    </row>
    <row r="108" spans="1:47" s="2" customFormat="1" ht="21.75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47" s="2" customFormat="1" ht="6.95" customHeight="1">
      <c r="A109" s="32"/>
      <c r="B109" s="47"/>
      <c r="C109" s="48"/>
      <c r="D109" s="48"/>
      <c r="E109" s="48"/>
      <c r="F109" s="48"/>
      <c r="G109" s="48"/>
      <c r="H109" s="48"/>
      <c r="I109" s="48"/>
      <c r="J109" s="48"/>
      <c r="K109" s="48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3" spans="1:31" s="2" customFormat="1" ht="6.95" customHeight="1">
      <c r="A113" s="32"/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31" s="2" customFormat="1" ht="24.95" customHeight="1">
      <c r="A114" s="32"/>
      <c r="B114" s="33"/>
      <c r="C114" s="21" t="s">
        <v>160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31" s="2" customFormat="1" ht="6.9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12" customHeight="1">
      <c r="A116" s="32"/>
      <c r="B116" s="33"/>
      <c r="C116" s="27" t="s">
        <v>16</v>
      </c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16.5" customHeight="1">
      <c r="A117" s="32"/>
      <c r="B117" s="33"/>
      <c r="C117" s="32"/>
      <c r="D117" s="32"/>
      <c r="E117" s="253" t="str">
        <f>E7</f>
        <v>Kanalizace Újezd</v>
      </c>
      <c r="F117" s="254"/>
      <c r="G117" s="254"/>
      <c r="H117" s="254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1" customFormat="1" ht="12" customHeight="1">
      <c r="B118" s="20"/>
      <c r="C118" s="27" t="s">
        <v>139</v>
      </c>
      <c r="L118" s="20"/>
    </row>
    <row r="119" spans="1:31" s="2" customFormat="1" ht="16.5" customHeight="1">
      <c r="A119" s="32"/>
      <c r="B119" s="33"/>
      <c r="C119" s="32"/>
      <c r="D119" s="32"/>
      <c r="E119" s="253" t="s">
        <v>140</v>
      </c>
      <c r="F119" s="252"/>
      <c r="G119" s="252"/>
      <c r="H119" s="25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141</v>
      </c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2"/>
      <c r="D121" s="32"/>
      <c r="E121" s="213" t="str">
        <f>E11</f>
        <v>01.3 - SO 01.3 Čerpací stanice ČSa, ČS 2, ČS 3</v>
      </c>
      <c r="F121" s="252"/>
      <c r="G121" s="252"/>
      <c r="H121" s="252"/>
      <c r="I121" s="32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20</v>
      </c>
      <c r="D123" s="32"/>
      <c r="E123" s="32"/>
      <c r="F123" s="25" t="str">
        <f>F14</f>
        <v xml:space="preserve"> </v>
      </c>
      <c r="G123" s="32"/>
      <c r="H123" s="32"/>
      <c r="I123" s="27" t="s">
        <v>22</v>
      </c>
      <c r="J123" s="55">
        <f>IF(J14="","",J14)</f>
        <v>44229</v>
      </c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2"/>
      <c r="D124" s="32"/>
      <c r="E124" s="32"/>
      <c r="F124" s="32"/>
      <c r="G124" s="32"/>
      <c r="H124" s="32"/>
      <c r="I124" s="32"/>
      <c r="J124" s="32"/>
      <c r="K124" s="32"/>
      <c r="L124" s="4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2"/>
      <c r="E125" s="32"/>
      <c r="F125" s="25" t="str">
        <f>E17</f>
        <v xml:space="preserve"> </v>
      </c>
      <c r="G125" s="32"/>
      <c r="H125" s="32"/>
      <c r="I125" s="27" t="s">
        <v>28</v>
      </c>
      <c r="J125" s="30" t="str">
        <f>E23</f>
        <v xml:space="preserve"> </v>
      </c>
      <c r="K125" s="32"/>
      <c r="L125" s="4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2"/>
      <c r="E126" s="32"/>
      <c r="F126" s="25" t="str">
        <f>IF(E20="","",E20)</f>
        <v>Vyplň údaj</v>
      </c>
      <c r="G126" s="32"/>
      <c r="H126" s="32"/>
      <c r="I126" s="27" t="s">
        <v>30</v>
      </c>
      <c r="J126" s="30" t="str">
        <f>E26</f>
        <v xml:space="preserve"> </v>
      </c>
      <c r="K126" s="32"/>
      <c r="L126" s="4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2"/>
      <c r="D127" s="32"/>
      <c r="E127" s="32"/>
      <c r="F127" s="32"/>
      <c r="G127" s="32"/>
      <c r="H127" s="32"/>
      <c r="I127" s="32"/>
      <c r="J127" s="32"/>
      <c r="K127" s="32"/>
      <c r="L127" s="4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25"/>
      <c r="B128" s="126"/>
      <c r="C128" s="127" t="s">
        <v>161</v>
      </c>
      <c r="D128" s="128" t="s">
        <v>57</v>
      </c>
      <c r="E128" s="128" t="s">
        <v>53</v>
      </c>
      <c r="F128" s="128" t="s">
        <v>54</v>
      </c>
      <c r="G128" s="128" t="s">
        <v>162</v>
      </c>
      <c r="H128" s="128" t="s">
        <v>163</v>
      </c>
      <c r="I128" s="128" t="s">
        <v>164</v>
      </c>
      <c r="J128" s="129" t="s">
        <v>145</v>
      </c>
      <c r="K128" s="130" t="s">
        <v>165</v>
      </c>
      <c r="L128" s="131"/>
      <c r="M128" s="62" t="s">
        <v>1</v>
      </c>
      <c r="N128" s="63" t="s">
        <v>36</v>
      </c>
      <c r="O128" s="63" t="s">
        <v>166</v>
      </c>
      <c r="P128" s="63" t="s">
        <v>167</v>
      </c>
      <c r="Q128" s="63" t="s">
        <v>168</v>
      </c>
      <c r="R128" s="63" t="s">
        <v>169</v>
      </c>
      <c r="S128" s="63" t="s">
        <v>170</v>
      </c>
      <c r="T128" s="64" t="s">
        <v>171</v>
      </c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</row>
    <row r="129" spans="1:65" s="2" customFormat="1" ht="22.9" customHeight="1">
      <c r="A129" s="32"/>
      <c r="B129" s="33"/>
      <c r="C129" s="69" t="s">
        <v>172</v>
      </c>
      <c r="D129" s="32"/>
      <c r="E129" s="32"/>
      <c r="F129" s="32"/>
      <c r="G129" s="32"/>
      <c r="H129" s="32"/>
      <c r="I129" s="32"/>
      <c r="J129" s="132">
        <f>BK129</f>
        <v>0</v>
      </c>
      <c r="K129" s="32"/>
      <c r="L129" s="33"/>
      <c r="M129" s="65"/>
      <c r="N129" s="56"/>
      <c r="O129" s="66"/>
      <c r="P129" s="133">
        <f>P130+P291</f>
        <v>0</v>
      </c>
      <c r="Q129" s="66"/>
      <c r="R129" s="133">
        <f>R130+R291</f>
        <v>112.27025392</v>
      </c>
      <c r="S129" s="66"/>
      <c r="T129" s="134">
        <f>T130+T291</f>
        <v>8.5736999999999988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7" t="s">
        <v>71</v>
      </c>
      <c r="AU129" s="17" t="s">
        <v>147</v>
      </c>
      <c r="BK129" s="135">
        <f>BK130+BK291</f>
        <v>0</v>
      </c>
    </row>
    <row r="130" spans="1:65" s="12" customFormat="1" ht="25.9" customHeight="1">
      <c r="B130" s="136"/>
      <c r="D130" s="137" t="s">
        <v>71</v>
      </c>
      <c r="E130" s="138" t="s">
        <v>173</v>
      </c>
      <c r="F130" s="138" t="s">
        <v>174</v>
      </c>
      <c r="I130" s="139"/>
      <c r="J130" s="140">
        <f>BK130</f>
        <v>0</v>
      </c>
      <c r="L130" s="136"/>
      <c r="M130" s="141"/>
      <c r="N130" s="142"/>
      <c r="O130" s="142"/>
      <c r="P130" s="143">
        <f>P131+P201+P243+P251+P267+P289</f>
        <v>0</v>
      </c>
      <c r="Q130" s="142"/>
      <c r="R130" s="143">
        <f>R131+R201+R243+R251+R267+R289</f>
        <v>111.96727392</v>
      </c>
      <c r="S130" s="142"/>
      <c r="T130" s="144">
        <f>T131+T201+T243+T251+T267+T289</f>
        <v>8.5736999999999988</v>
      </c>
      <c r="AR130" s="137" t="s">
        <v>79</v>
      </c>
      <c r="AT130" s="145" t="s">
        <v>71</v>
      </c>
      <c r="AU130" s="145" t="s">
        <v>72</v>
      </c>
      <c r="AY130" s="137" t="s">
        <v>175</v>
      </c>
      <c r="BK130" s="146">
        <f>BK131+BK201+BK243+BK251+BK267+BK289</f>
        <v>0</v>
      </c>
    </row>
    <row r="131" spans="1:65" s="12" customFormat="1" ht="22.9" customHeight="1">
      <c r="B131" s="136"/>
      <c r="D131" s="137" t="s">
        <v>71</v>
      </c>
      <c r="E131" s="147" t="s">
        <v>79</v>
      </c>
      <c r="F131" s="147" t="s">
        <v>176</v>
      </c>
      <c r="I131" s="139"/>
      <c r="J131" s="148">
        <f>BK131</f>
        <v>0</v>
      </c>
      <c r="L131" s="136"/>
      <c r="M131" s="141"/>
      <c r="N131" s="142"/>
      <c r="O131" s="142"/>
      <c r="P131" s="143">
        <f>SUM(P132:P200)</f>
        <v>0</v>
      </c>
      <c r="Q131" s="142"/>
      <c r="R131" s="143">
        <f>SUM(R132:R200)</f>
        <v>26.85219395</v>
      </c>
      <c r="S131" s="142"/>
      <c r="T131" s="144">
        <f>SUM(T132:T200)</f>
        <v>8.52</v>
      </c>
      <c r="AR131" s="137" t="s">
        <v>79</v>
      </c>
      <c r="AT131" s="145" t="s">
        <v>71</v>
      </c>
      <c r="AU131" s="145" t="s">
        <v>79</v>
      </c>
      <c r="AY131" s="137" t="s">
        <v>175</v>
      </c>
      <c r="BK131" s="146">
        <f>SUM(BK132:BK200)</f>
        <v>0</v>
      </c>
    </row>
    <row r="132" spans="1:65" s="2" customFormat="1" ht="16.5" customHeight="1">
      <c r="A132" s="32"/>
      <c r="B132" s="149"/>
      <c r="C132" s="150" t="s">
        <v>79</v>
      </c>
      <c r="D132" s="150" t="s">
        <v>177</v>
      </c>
      <c r="E132" s="151" t="s">
        <v>1009</v>
      </c>
      <c r="F132" s="152" t="s">
        <v>1010</v>
      </c>
      <c r="G132" s="153" t="s">
        <v>180</v>
      </c>
      <c r="H132" s="154">
        <v>24</v>
      </c>
      <c r="I132" s="155"/>
      <c r="J132" s="156">
        <f>ROUND(I132*H132,2)</f>
        <v>0</v>
      </c>
      <c r="K132" s="157"/>
      <c r="L132" s="33"/>
      <c r="M132" s="158" t="s">
        <v>1</v>
      </c>
      <c r="N132" s="159" t="s">
        <v>37</v>
      </c>
      <c r="O132" s="58"/>
      <c r="P132" s="160">
        <f>O132*H132</f>
        <v>0</v>
      </c>
      <c r="Q132" s="160">
        <v>0</v>
      </c>
      <c r="R132" s="160">
        <f>Q132*H132</f>
        <v>0</v>
      </c>
      <c r="S132" s="160">
        <v>0.35499999999999998</v>
      </c>
      <c r="T132" s="161">
        <f>S132*H132</f>
        <v>8.52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62" t="s">
        <v>181</v>
      </c>
      <c r="AT132" s="162" t="s">
        <v>177</v>
      </c>
      <c r="AU132" s="162" t="s">
        <v>81</v>
      </c>
      <c r="AY132" s="17" t="s">
        <v>175</v>
      </c>
      <c r="BE132" s="163">
        <f>IF(N132="základní",J132,0)</f>
        <v>0</v>
      </c>
      <c r="BF132" s="163">
        <f>IF(N132="snížená",J132,0)</f>
        <v>0</v>
      </c>
      <c r="BG132" s="163">
        <f>IF(N132="zákl. přenesená",J132,0)</f>
        <v>0</v>
      </c>
      <c r="BH132" s="163">
        <f>IF(N132="sníž. přenesená",J132,0)</f>
        <v>0</v>
      </c>
      <c r="BI132" s="163">
        <f>IF(N132="nulová",J132,0)</f>
        <v>0</v>
      </c>
      <c r="BJ132" s="17" t="s">
        <v>79</v>
      </c>
      <c r="BK132" s="163">
        <f>ROUND(I132*H132,2)</f>
        <v>0</v>
      </c>
      <c r="BL132" s="17" t="s">
        <v>181</v>
      </c>
      <c r="BM132" s="162" t="s">
        <v>1011</v>
      </c>
    </row>
    <row r="133" spans="1:65" s="15" customFormat="1">
      <c r="B133" s="181"/>
      <c r="D133" s="165" t="s">
        <v>183</v>
      </c>
      <c r="E133" s="182" t="s">
        <v>1</v>
      </c>
      <c r="F133" s="183" t="s">
        <v>269</v>
      </c>
      <c r="H133" s="182" t="s">
        <v>1</v>
      </c>
      <c r="I133" s="184"/>
      <c r="L133" s="181"/>
      <c r="M133" s="185"/>
      <c r="N133" s="186"/>
      <c r="O133" s="186"/>
      <c r="P133" s="186"/>
      <c r="Q133" s="186"/>
      <c r="R133" s="186"/>
      <c r="S133" s="186"/>
      <c r="T133" s="187"/>
      <c r="AT133" s="182" t="s">
        <v>183</v>
      </c>
      <c r="AU133" s="182" t="s">
        <v>81</v>
      </c>
      <c r="AV133" s="15" t="s">
        <v>79</v>
      </c>
      <c r="AW133" s="15" t="s">
        <v>29</v>
      </c>
      <c r="AX133" s="15" t="s">
        <v>72</v>
      </c>
      <c r="AY133" s="182" t="s">
        <v>175</v>
      </c>
    </row>
    <row r="134" spans="1:65" s="15" customFormat="1">
      <c r="B134" s="181"/>
      <c r="D134" s="165" t="s">
        <v>183</v>
      </c>
      <c r="E134" s="182" t="s">
        <v>1</v>
      </c>
      <c r="F134" s="183" t="s">
        <v>1012</v>
      </c>
      <c r="H134" s="182" t="s">
        <v>1</v>
      </c>
      <c r="I134" s="184"/>
      <c r="L134" s="181"/>
      <c r="M134" s="185"/>
      <c r="N134" s="186"/>
      <c r="O134" s="186"/>
      <c r="P134" s="186"/>
      <c r="Q134" s="186"/>
      <c r="R134" s="186"/>
      <c r="S134" s="186"/>
      <c r="T134" s="187"/>
      <c r="AT134" s="182" t="s">
        <v>183</v>
      </c>
      <c r="AU134" s="182" t="s">
        <v>81</v>
      </c>
      <c r="AV134" s="15" t="s">
        <v>79</v>
      </c>
      <c r="AW134" s="15" t="s">
        <v>29</v>
      </c>
      <c r="AX134" s="15" t="s">
        <v>72</v>
      </c>
      <c r="AY134" s="182" t="s">
        <v>175</v>
      </c>
    </row>
    <row r="135" spans="1:65" s="13" customFormat="1">
      <c r="B135" s="164"/>
      <c r="D135" s="165" t="s">
        <v>183</v>
      </c>
      <c r="E135" s="166" t="s">
        <v>1</v>
      </c>
      <c r="F135" s="167" t="s">
        <v>1013</v>
      </c>
      <c r="H135" s="168">
        <v>8</v>
      </c>
      <c r="I135" s="169"/>
      <c r="L135" s="164"/>
      <c r="M135" s="170"/>
      <c r="N135" s="171"/>
      <c r="O135" s="171"/>
      <c r="P135" s="171"/>
      <c r="Q135" s="171"/>
      <c r="R135" s="171"/>
      <c r="S135" s="171"/>
      <c r="T135" s="172"/>
      <c r="AT135" s="166" t="s">
        <v>183</v>
      </c>
      <c r="AU135" s="166" t="s">
        <v>81</v>
      </c>
      <c r="AV135" s="13" t="s">
        <v>81</v>
      </c>
      <c r="AW135" s="13" t="s">
        <v>29</v>
      </c>
      <c r="AX135" s="13" t="s">
        <v>72</v>
      </c>
      <c r="AY135" s="166" t="s">
        <v>175</v>
      </c>
    </row>
    <row r="136" spans="1:65" s="13" customFormat="1">
      <c r="B136" s="164"/>
      <c r="D136" s="165" t="s">
        <v>183</v>
      </c>
      <c r="E136" s="166" t="s">
        <v>1</v>
      </c>
      <c r="F136" s="167" t="s">
        <v>1014</v>
      </c>
      <c r="H136" s="168">
        <v>8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183</v>
      </c>
      <c r="AU136" s="166" t="s">
        <v>81</v>
      </c>
      <c r="AV136" s="13" t="s">
        <v>81</v>
      </c>
      <c r="AW136" s="13" t="s">
        <v>29</v>
      </c>
      <c r="AX136" s="13" t="s">
        <v>72</v>
      </c>
      <c r="AY136" s="166" t="s">
        <v>175</v>
      </c>
    </row>
    <row r="137" spans="1:65" s="13" customFormat="1">
      <c r="B137" s="164"/>
      <c r="D137" s="165" t="s">
        <v>183</v>
      </c>
      <c r="E137" s="166" t="s">
        <v>1</v>
      </c>
      <c r="F137" s="167" t="s">
        <v>1015</v>
      </c>
      <c r="H137" s="168">
        <v>8</v>
      </c>
      <c r="I137" s="169"/>
      <c r="L137" s="164"/>
      <c r="M137" s="170"/>
      <c r="N137" s="171"/>
      <c r="O137" s="171"/>
      <c r="P137" s="171"/>
      <c r="Q137" s="171"/>
      <c r="R137" s="171"/>
      <c r="S137" s="171"/>
      <c r="T137" s="172"/>
      <c r="AT137" s="166" t="s">
        <v>183</v>
      </c>
      <c r="AU137" s="166" t="s">
        <v>81</v>
      </c>
      <c r="AV137" s="13" t="s">
        <v>81</v>
      </c>
      <c r="AW137" s="13" t="s">
        <v>29</v>
      </c>
      <c r="AX137" s="13" t="s">
        <v>72</v>
      </c>
      <c r="AY137" s="166" t="s">
        <v>175</v>
      </c>
    </row>
    <row r="138" spans="1:65" s="14" customFormat="1">
      <c r="B138" s="173"/>
      <c r="D138" s="165" t="s">
        <v>183</v>
      </c>
      <c r="E138" s="174" t="s">
        <v>1</v>
      </c>
      <c r="F138" s="175" t="s">
        <v>185</v>
      </c>
      <c r="H138" s="176">
        <v>24</v>
      </c>
      <c r="I138" s="177"/>
      <c r="L138" s="173"/>
      <c r="M138" s="178"/>
      <c r="N138" s="179"/>
      <c r="O138" s="179"/>
      <c r="P138" s="179"/>
      <c r="Q138" s="179"/>
      <c r="R138" s="179"/>
      <c r="S138" s="179"/>
      <c r="T138" s="180"/>
      <c r="AT138" s="174" t="s">
        <v>183</v>
      </c>
      <c r="AU138" s="174" t="s">
        <v>81</v>
      </c>
      <c r="AV138" s="14" t="s">
        <v>181</v>
      </c>
      <c r="AW138" s="14" t="s">
        <v>29</v>
      </c>
      <c r="AX138" s="14" t="s">
        <v>79</v>
      </c>
      <c r="AY138" s="174" t="s">
        <v>175</v>
      </c>
    </row>
    <row r="139" spans="1:65" s="2" customFormat="1" ht="21.75" customHeight="1">
      <c r="A139" s="32"/>
      <c r="B139" s="149"/>
      <c r="C139" s="150" t="s">
        <v>81</v>
      </c>
      <c r="D139" s="150" t="s">
        <v>177</v>
      </c>
      <c r="E139" s="151" t="s">
        <v>227</v>
      </c>
      <c r="F139" s="152" t="s">
        <v>228</v>
      </c>
      <c r="G139" s="153" t="s">
        <v>229</v>
      </c>
      <c r="H139" s="154">
        <v>720</v>
      </c>
      <c r="I139" s="155"/>
      <c r="J139" s="156">
        <f>ROUND(I139*H139,2)</f>
        <v>0</v>
      </c>
      <c r="K139" s="157"/>
      <c r="L139" s="33"/>
      <c r="M139" s="158" t="s">
        <v>1</v>
      </c>
      <c r="N139" s="159" t="s">
        <v>37</v>
      </c>
      <c r="O139" s="58"/>
      <c r="P139" s="160">
        <f>O139*H139</f>
        <v>0</v>
      </c>
      <c r="Q139" s="160">
        <v>3.0000000000000001E-5</v>
      </c>
      <c r="R139" s="160">
        <f>Q139*H139</f>
        <v>2.1600000000000001E-2</v>
      </c>
      <c r="S139" s="160">
        <v>0</v>
      </c>
      <c r="T139" s="161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62" t="s">
        <v>181</v>
      </c>
      <c r="AT139" s="162" t="s">
        <v>177</v>
      </c>
      <c r="AU139" s="162" t="s">
        <v>81</v>
      </c>
      <c r="AY139" s="17" t="s">
        <v>175</v>
      </c>
      <c r="BE139" s="163">
        <f>IF(N139="základní",J139,0)</f>
        <v>0</v>
      </c>
      <c r="BF139" s="163">
        <f>IF(N139="snížená",J139,0)</f>
        <v>0</v>
      </c>
      <c r="BG139" s="163">
        <f>IF(N139="zákl. přenesená",J139,0)</f>
        <v>0</v>
      </c>
      <c r="BH139" s="163">
        <f>IF(N139="sníž. přenesená",J139,0)</f>
        <v>0</v>
      </c>
      <c r="BI139" s="163">
        <f>IF(N139="nulová",J139,0)</f>
        <v>0</v>
      </c>
      <c r="BJ139" s="17" t="s">
        <v>79</v>
      </c>
      <c r="BK139" s="163">
        <f>ROUND(I139*H139,2)</f>
        <v>0</v>
      </c>
      <c r="BL139" s="17" t="s">
        <v>181</v>
      </c>
      <c r="BM139" s="162" t="s">
        <v>1016</v>
      </c>
    </row>
    <row r="140" spans="1:65" s="13" customFormat="1">
      <c r="B140" s="164"/>
      <c r="D140" s="165" t="s">
        <v>183</v>
      </c>
      <c r="E140" s="166" t="s">
        <v>1</v>
      </c>
      <c r="F140" s="167" t="s">
        <v>1017</v>
      </c>
      <c r="H140" s="168">
        <v>720</v>
      </c>
      <c r="I140" s="169"/>
      <c r="L140" s="164"/>
      <c r="M140" s="170"/>
      <c r="N140" s="171"/>
      <c r="O140" s="171"/>
      <c r="P140" s="171"/>
      <c r="Q140" s="171"/>
      <c r="R140" s="171"/>
      <c r="S140" s="171"/>
      <c r="T140" s="172"/>
      <c r="AT140" s="166" t="s">
        <v>183</v>
      </c>
      <c r="AU140" s="166" t="s">
        <v>81</v>
      </c>
      <c r="AV140" s="13" t="s">
        <v>81</v>
      </c>
      <c r="AW140" s="13" t="s">
        <v>29</v>
      </c>
      <c r="AX140" s="13" t="s">
        <v>72</v>
      </c>
      <c r="AY140" s="166" t="s">
        <v>175</v>
      </c>
    </row>
    <row r="141" spans="1:65" s="14" customFormat="1">
      <c r="B141" s="173"/>
      <c r="D141" s="165" t="s">
        <v>183</v>
      </c>
      <c r="E141" s="174" t="s">
        <v>1</v>
      </c>
      <c r="F141" s="175" t="s">
        <v>185</v>
      </c>
      <c r="H141" s="176">
        <v>720</v>
      </c>
      <c r="I141" s="177"/>
      <c r="L141" s="173"/>
      <c r="M141" s="178"/>
      <c r="N141" s="179"/>
      <c r="O141" s="179"/>
      <c r="P141" s="179"/>
      <c r="Q141" s="179"/>
      <c r="R141" s="179"/>
      <c r="S141" s="179"/>
      <c r="T141" s="180"/>
      <c r="AT141" s="174" t="s">
        <v>183</v>
      </c>
      <c r="AU141" s="174" t="s">
        <v>81</v>
      </c>
      <c r="AV141" s="14" t="s">
        <v>181</v>
      </c>
      <c r="AW141" s="14" t="s">
        <v>29</v>
      </c>
      <c r="AX141" s="14" t="s">
        <v>79</v>
      </c>
      <c r="AY141" s="174" t="s">
        <v>175</v>
      </c>
    </row>
    <row r="142" spans="1:65" s="2" customFormat="1" ht="21.75" customHeight="1">
      <c r="A142" s="32"/>
      <c r="B142" s="149"/>
      <c r="C142" s="150" t="s">
        <v>190</v>
      </c>
      <c r="D142" s="150" t="s">
        <v>177</v>
      </c>
      <c r="E142" s="151" t="s">
        <v>233</v>
      </c>
      <c r="F142" s="152" t="s">
        <v>234</v>
      </c>
      <c r="G142" s="153" t="s">
        <v>235</v>
      </c>
      <c r="H142" s="154">
        <v>30</v>
      </c>
      <c r="I142" s="155"/>
      <c r="J142" s="156">
        <f>ROUND(I142*H142,2)</f>
        <v>0</v>
      </c>
      <c r="K142" s="157"/>
      <c r="L142" s="33"/>
      <c r="M142" s="158" t="s">
        <v>1</v>
      </c>
      <c r="N142" s="159" t="s">
        <v>37</v>
      </c>
      <c r="O142" s="58"/>
      <c r="P142" s="160">
        <f>O142*H142</f>
        <v>0</v>
      </c>
      <c r="Q142" s="160">
        <v>0</v>
      </c>
      <c r="R142" s="160">
        <f>Q142*H142</f>
        <v>0</v>
      </c>
      <c r="S142" s="160">
        <v>0</v>
      </c>
      <c r="T142" s="161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62" t="s">
        <v>181</v>
      </c>
      <c r="AT142" s="162" t="s">
        <v>177</v>
      </c>
      <c r="AU142" s="162" t="s">
        <v>81</v>
      </c>
      <c r="AY142" s="17" t="s">
        <v>175</v>
      </c>
      <c r="BE142" s="163">
        <f>IF(N142="základní",J142,0)</f>
        <v>0</v>
      </c>
      <c r="BF142" s="163">
        <f>IF(N142="snížená",J142,0)</f>
        <v>0</v>
      </c>
      <c r="BG142" s="163">
        <f>IF(N142="zákl. přenesená",J142,0)</f>
        <v>0</v>
      </c>
      <c r="BH142" s="163">
        <f>IF(N142="sníž. přenesená",J142,0)</f>
        <v>0</v>
      </c>
      <c r="BI142" s="163">
        <f>IF(N142="nulová",J142,0)</f>
        <v>0</v>
      </c>
      <c r="BJ142" s="17" t="s">
        <v>79</v>
      </c>
      <c r="BK142" s="163">
        <f>ROUND(I142*H142,2)</f>
        <v>0</v>
      </c>
      <c r="BL142" s="17" t="s">
        <v>181</v>
      </c>
      <c r="BM142" s="162" t="s">
        <v>1018</v>
      </c>
    </row>
    <row r="143" spans="1:65" s="2" customFormat="1" ht="21.75" customHeight="1">
      <c r="A143" s="32"/>
      <c r="B143" s="149"/>
      <c r="C143" s="150" t="s">
        <v>181</v>
      </c>
      <c r="D143" s="150" t="s">
        <v>177</v>
      </c>
      <c r="E143" s="151" t="s">
        <v>1019</v>
      </c>
      <c r="F143" s="152" t="s">
        <v>1020</v>
      </c>
      <c r="G143" s="153" t="s">
        <v>267</v>
      </c>
      <c r="H143" s="154">
        <v>300.23700000000002</v>
      </c>
      <c r="I143" s="155"/>
      <c r="J143" s="156">
        <f>ROUND(I143*H143,2)</f>
        <v>0</v>
      </c>
      <c r="K143" s="157"/>
      <c r="L143" s="33"/>
      <c r="M143" s="158" t="s">
        <v>1</v>
      </c>
      <c r="N143" s="159" t="s">
        <v>37</v>
      </c>
      <c r="O143" s="58"/>
      <c r="P143" s="160">
        <f>O143*H143</f>
        <v>0</v>
      </c>
      <c r="Q143" s="160">
        <v>5.7499999999999999E-3</v>
      </c>
      <c r="R143" s="160">
        <f>Q143*H143</f>
        <v>1.7263627500000001</v>
      </c>
      <c r="S143" s="160">
        <v>0</v>
      </c>
      <c r="T143" s="161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62" t="s">
        <v>181</v>
      </c>
      <c r="AT143" s="162" t="s">
        <v>177</v>
      </c>
      <c r="AU143" s="162" t="s">
        <v>81</v>
      </c>
      <c r="AY143" s="17" t="s">
        <v>175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7" t="s">
        <v>79</v>
      </c>
      <c r="BK143" s="163">
        <f>ROUND(I143*H143,2)</f>
        <v>0</v>
      </c>
      <c r="BL143" s="17" t="s">
        <v>181</v>
      </c>
      <c r="BM143" s="162" t="s">
        <v>1021</v>
      </c>
    </row>
    <row r="144" spans="1:65" s="15" customFormat="1">
      <c r="B144" s="181"/>
      <c r="D144" s="165" t="s">
        <v>183</v>
      </c>
      <c r="E144" s="182" t="s">
        <v>1</v>
      </c>
      <c r="F144" s="183" t="s">
        <v>792</v>
      </c>
      <c r="H144" s="182" t="s">
        <v>1</v>
      </c>
      <c r="I144" s="184"/>
      <c r="L144" s="181"/>
      <c r="M144" s="185"/>
      <c r="N144" s="186"/>
      <c r="O144" s="186"/>
      <c r="P144" s="186"/>
      <c r="Q144" s="186"/>
      <c r="R144" s="186"/>
      <c r="S144" s="186"/>
      <c r="T144" s="187"/>
      <c r="AT144" s="182" t="s">
        <v>183</v>
      </c>
      <c r="AU144" s="182" t="s">
        <v>81</v>
      </c>
      <c r="AV144" s="15" t="s">
        <v>79</v>
      </c>
      <c r="AW144" s="15" t="s">
        <v>29</v>
      </c>
      <c r="AX144" s="15" t="s">
        <v>72</v>
      </c>
      <c r="AY144" s="182" t="s">
        <v>175</v>
      </c>
    </row>
    <row r="145" spans="1:65" s="13" customFormat="1">
      <c r="B145" s="164"/>
      <c r="D145" s="165" t="s">
        <v>183</v>
      </c>
      <c r="E145" s="166" t="s">
        <v>1</v>
      </c>
      <c r="F145" s="167" t="s">
        <v>1022</v>
      </c>
      <c r="H145" s="168">
        <v>129.643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183</v>
      </c>
      <c r="AU145" s="166" t="s">
        <v>81</v>
      </c>
      <c r="AV145" s="13" t="s">
        <v>81</v>
      </c>
      <c r="AW145" s="13" t="s">
        <v>29</v>
      </c>
      <c r="AX145" s="13" t="s">
        <v>72</v>
      </c>
      <c r="AY145" s="166" t="s">
        <v>175</v>
      </c>
    </row>
    <row r="146" spans="1:65" s="13" customFormat="1">
      <c r="B146" s="164"/>
      <c r="D146" s="165" t="s">
        <v>183</v>
      </c>
      <c r="E146" s="166" t="s">
        <v>1</v>
      </c>
      <c r="F146" s="167" t="s">
        <v>1023</v>
      </c>
      <c r="H146" s="168">
        <v>81.284000000000006</v>
      </c>
      <c r="I146" s="169"/>
      <c r="L146" s="164"/>
      <c r="M146" s="170"/>
      <c r="N146" s="171"/>
      <c r="O146" s="171"/>
      <c r="P146" s="171"/>
      <c r="Q146" s="171"/>
      <c r="R146" s="171"/>
      <c r="S146" s="171"/>
      <c r="T146" s="172"/>
      <c r="AT146" s="166" t="s">
        <v>183</v>
      </c>
      <c r="AU146" s="166" t="s">
        <v>81</v>
      </c>
      <c r="AV146" s="13" t="s">
        <v>81</v>
      </c>
      <c r="AW146" s="13" t="s">
        <v>29</v>
      </c>
      <c r="AX146" s="13" t="s">
        <v>72</v>
      </c>
      <c r="AY146" s="166" t="s">
        <v>175</v>
      </c>
    </row>
    <row r="147" spans="1:65" s="13" customFormat="1">
      <c r="B147" s="164"/>
      <c r="D147" s="165" t="s">
        <v>183</v>
      </c>
      <c r="E147" s="166" t="s">
        <v>1</v>
      </c>
      <c r="F147" s="167" t="s">
        <v>1024</v>
      </c>
      <c r="H147" s="168">
        <v>89.31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183</v>
      </c>
      <c r="AU147" s="166" t="s">
        <v>81</v>
      </c>
      <c r="AV147" s="13" t="s">
        <v>81</v>
      </c>
      <c r="AW147" s="13" t="s">
        <v>29</v>
      </c>
      <c r="AX147" s="13" t="s">
        <v>72</v>
      </c>
      <c r="AY147" s="166" t="s">
        <v>175</v>
      </c>
    </row>
    <row r="148" spans="1:65" s="14" customFormat="1">
      <c r="B148" s="173"/>
      <c r="D148" s="165" t="s">
        <v>183</v>
      </c>
      <c r="E148" s="174" t="s">
        <v>1</v>
      </c>
      <c r="F148" s="175" t="s">
        <v>185</v>
      </c>
      <c r="H148" s="176">
        <v>300.23700000000002</v>
      </c>
      <c r="I148" s="177"/>
      <c r="L148" s="173"/>
      <c r="M148" s="178"/>
      <c r="N148" s="179"/>
      <c r="O148" s="179"/>
      <c r="P148" s="179"/>
      <c r="Q148" s="179"/>
      <c r="R148" s="179"/>
      <c r="S148" s="179"/>
      <c r="T148" s="180"/>
      <c r="AT148" s="174" t="s">
        <v>183</v>
      </c>
      <c r="AU148" s="174" t="s">
        <v>81</v>
      </c>
      <c r="AV148" s="14" t="s">
        <v>181</v>
      </c>
      <c r="AW148" s="14" t="s">
        <v>29</v>
      </c>
      <c r="AX148" s="14" t="s">
        <v>79</v>
      </c>
      <c r="AY148" s="174" t="s">
        <v>175</v>
      </c>
    </row>
    <row r="149" spans="1:65" s="2" customFormat="1" ht="21.75" customHeight="1">
      <c r="A149" s="32"/>
      <c r="B149" s="149"/>
      <c r="C149" s="150" t="s">
        <v>199</v>
      </c>
      <c r="D149" s="150" t="s">
        <v>177</v>
      </c>
      <c r="E149" s="151" t="s">
        <v>1025</v>
      </c>
      <c r="F149" s="152" t="s">
        <v>1026</v>
      </c>
      <c r="G149" s="153" t="s">
        <v>180</v>
      </c>
      <c r="H149" s="154">
        <v>234.56</v>
      </c>
      <c r="I149" s="155"/>
      <c r="J149" s="156">
        <f>ROUND(I149*H149,2)</f>
        <v>0</v>
      </c>
      <c r="K149" s="157"/>
      <c r="L149" s="33"/>
      <c r="M149" s="158" t="s">
        <v>1</v>
      </c>
      <c r="N149" s="159" t="s">
        <v>37</v>
      </c>
      <c r="O149" s="58"/>
      <c r="P149" s="160">
        <f>O149*H149</f>
        <v>0</v>
      </c>
      <c r="Q149" s="160">
        <v>6.6790000000000002E-2</v>
      </c>
      <c r="R149" s="160">
        <f>Q149*H149</f>
        <v>15.666262400000001</v>
      </c>
      <c r="S149" s="160">
        <v>0</v>
      </c>
      <c r="T149" s="161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62" t="s">
        <v>181</v>
      </c>
      <c r="AT149" s="162" t="s">
        <v>177</v>
      </c>
      <c r="AU149" s="162" t="s">
        <v>81</v>
      </c>
      <c r="AY149" s="17" t="s">
        <v>175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7" t="s">
        <v>79</v>
      </c>
      <c r="BK149" s="163">
        <f>ROUND(I149*H149,2)</f>
        <v>0</v>
      </c>
      <c r="BL149" s="17" t="s">
        <v>181</v>
      </c>
      <c r="BM149" s="162" t="s">
        <v>1027</v>
      </c>
    </row>
    <row r="150" spans="1:65" s="15" customFormat="1">
      <c r="B150" s="181"/>
      <c r="D150" s="165" t="s">
        <v>183</v>
      </c>
      <c r="E150" s="182" t="s">
        <v>1</v>
      </c>
      <c r="F150" s="183" t="s">
        <v>792</v>
      </c>
      <c r="H150" s="182" t="s">
        <v>1</v>
      </c>
      <c r="I150" s="184"/>
      <c r="L150" s="181"/>
      <c r="M150" s="185"/>
      <c r="N150" s="186"/>
      <c r="O150" s="186"/>
      <c r="P150" s="186"/>
      <c r="Q150" s="186"/>
      <c r="R150" s="186"/>
      <c r="S150" s="186"/>
      <c r="T150" s="187"/>
      <c r="AT150" s="182" t="s">
        <v>183</v>
      </c>
      <c r="AU150" s="182" t="s">
        <v>81</v>
      </c>
      <c r="AV150" s="15" t="s">
        <v>79</v>
      </c>
      <c r="AW150" s="15" t="s">
        <v>29</v>
      </c>
      <c r="AX150" s="15" t="s">
        <v>72</v>
      </c>
      <c r="AY150" s="182" t="s">
        <v>175</v>
      </c>
    </row>
    <row r="151" spans="1:65" s="13" customFormat="1">
      <c r="B151" s="164"/>
      <c r="D151" s="165" t="s">
        <v>183</v>
      </c>
      <c r="E151" s="166" t="s">
        <v>1</v>
      </c>
      <c r="F151" s="167" t="s">
        <v>1028</v>
      </c>
      <c r="H151" s="168">
        <v>101.28400000000001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183</v>
      </c>
      <c r="AU151" s="166" t="s">
        <v>81</v>
      </c>
      <c r="AV151" s="13" t="s">
        <v>81</v>
      </c>
      <c r="AW151" s="13" t="s">
        <v>29</v>
      </c>
      <c r="AX151" s="13" t="s">
        <v>72</v>
      </c>
      <c r="AY151" s="166" t="s">
        <v>175</v>
      </c>
    </row>
    <row r="152" spans="1:65" s="13" customFormat="1">
      <c r="B152" s="164"/>
      <c r="D152" s="165" t="s">
        <v>183</v>
      </c>
      <c r="E152" s="166" t="s">
        <v>1</v>
      </c>
      <c r="F152" s="167" t="s">
        <v>1029</v>
      </c>
      <c r="H152" s="168">
        <v>63.503</v>
      </c>
      <c r="I152" s="169"/>
      <c r="L152" s="164"/>
      <c r="M152" s="170"/>
      <c r="N152" s="171"/>
      <c r="O152" s="171"/>
      <c r="P152" s="171"/>
      <c r="Q152" s="171"/>
      <c r="R152" s="171"/>
      <c r="S152" s="171"/>
      <c r="T152" s="172"/>
      <c r="AT152" s="166" t="s">
        <v>183</v>
      </c>
      <c r="AU152" s="166" t="s">
        <v>81</v>
      </c>
      <c r="AV152" s="13" t="s">
        <v>81</v>
      </c>
      <c r="AW152" s="13" t="s">
        <v>29</v>
      </c>
      <c r="AX152" s="13" t="s">
        <v>72</v>
      </c>
      <c r="AY152" s="166" t="s">
        <v>175</v>
      </c>
    </row>
    <row r="153" spans="1:65" s="13" customFormat="1">
      <c r="B153" s="164"/>
      <c r="D153" s="165" t="s">
        <v>183</v>
      </c>
      <c r="E153" s="166" t="s">
        <v>1</v>
      </c>
      <c r="F153" s="167" t="s">
        <v>1030</v>
      </c>
      <c r="H153" s="168">
        <v>69.772999999999996</v>
      </c>
      <c r="I153" s="169"/>
      <c r="L153" s="164"/>
      <c r="M153" s="170"/>
      <c r="N153" s="171"/>
      <c r="O153" s="171"/>
      <c r="P153" s="171"/>
      <c r="Q153" s="171"/>
      <c r="R153" s="171"/>
      <c r="S153" s="171"/>
      <c r="T153" s="172"/>
      <c r="AT153" s="166" t="s">
        <v>183</v>
      </c>
      <c r="AU153" s="166" t="s">
        <v>81</v>
      </c>
      <c r="AV153" s="13" t="s">
        <v>81</v>
      </c>
      <c r="AW153" s="13" t="s">
        <v>29</v>
      </c>
      <c r="AX153" s="13" t="s">
        <v>72</v>
      </c>
      <c r="AY153" s="166" t="s">
        <v>175</v>
      </c>
    </row>
    <row r="154" spans="1:65" s="14" customFormat="1">
      <c r="B154" s="173"/>
      <c r="D154" s="165" t="s">
        <v>183</v>
      </c>
      <c r="E154" s="174" t="s">
        <v>1</v>
      </c>
      <c r="F154" s="175" t="s">
        <v>185</v>
      </c>
      <c r="H154" s="176">
        <v>234.56</v>
      </c>
      <c r="I154" s="177"/>
      <c r="L154" s="173"/>
      <c r="M154" s="178"/>
      <c r="N154" s="179"/>
      <c r="O154" s="179"/>
      <c r="P154" s="179"/>
      <c r="Q154" s="179"/>
      <c r="R154" s="179"/>
      <c r="S154" s="179"/>
      <c r="T154" s="180"/>
      <c r="AT154" s="174" t="s">
        <v>183</v>
      </c>
      <c r="AU154" s="174" t="s">
        <v>81</v>
      </c>
      <c r="AV154" s="14" t="s">
        <v>181</v>
      </c>
      <c r="AW154" s="14" t="s">
        <v>29</v>
      </c>
      <c r="AX154" s="14" t="s">
        <v>79</v>
      </c>
      <c r="AY154" s="174" t="s">
        <v>175</v>
      </c>
    </row>
    <row r="155" spans="1:65" s="2" customFormat="1" ht="21.75" customHeight="1">
      <c r="A155" s="32"/>
      <c r="B155" s="149"/>
      <c r="C155" s="150" t="s">
        <v>203</v>
      </c>
      <c r="D155" s="150" t="s">
        <v>177</v>
      </c>
      <c r="E155" s="151" t="s">
        <v>1031</v>
      </c>
      <c r="F155" s="152" t="s">
        <v>1032</v>
      </c>
      <c r="G155" s="153" t="s">
        <v>496</v>
      </c>
      <c r="H155" s="154">
        <v>16571.664000000001</v>
      </c>
      <c r="I155" s="155"/>
      <c r="J155" s="156">
        <f>ROUND(I155*H155,2)</f>
        <v>0</v>
      </c>
      <c r="K155" s="157"/>
      <c r="L155" s="33"/>
      <c r="M155" s="158" t="s">
        <v>1</v>
      </c>
      <c r="N155" s="159" t="s">
        <v>37</v>
      </c>
      <c r="O155" s="58"/>
      <c r="P155" s="160">
        <f>O155*H155</f>
        <v>0</v>
      </c>
      <c r="Q155" s="160">
        <v>4.4999999999999999E-4</v>
      </c>
      <c r="R155" s="160">
        <f>Q155*H155</f>
        <v>7.4572488000000003</v>
      </c>
      <c r="S155" s="160">
        <v>0</v>
      </c>
      <c r="T155" s="161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62" t="s">
        <v>181</v>
      </c>
      <c r="AT155" s="162" t="s">
        <v>177</v>
      </c>
      <c r="AU155" s="162" t="s">
        <v>81</v>
      </c>
      <c r="AY155" s="17" t="s">
        <v>175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7" t="s">
        <v>79</v>
      </c>
      <c r="BK155" s="163">
        <f>ROUND(I155*H155,2)</f>
        <v>0</v>
      </c>
      <c r="BL155" s="17" t="s">
        <v>181</v>
      </c>
      <c r="BM155" s="162" t="s">
        <v>1033</v>
      </c>
    </row>
    <row r="156" spans="1:65" s="15" customFormat="1">
      <c r="B156" s="181"/>
      <c r="D156" s="165" t="s">
        <v>183</v>
      </c>
      <c r="E156" s="182" t="s">
        <v>1</v>
      </c>
      <c r="F156" s="183" t="s">
        <v>269</v>
      </c>
      <c r="H156" s="182" t="s">
        <v>1</v>
      </c>
      <c r="I156" s="184"/>
      <c r="L156" s="181"/>
      <c r="M156" s="185"/>
      <c r="N156" s="186"/>
      <c r="O156" s="186"/>
      <c r="P156" s="186"/>
      <c r="Q156" s="186"/>
      <c r="R156" s="186"/>
      <c r="S156" s="186"/>
      <c r="T156" s="187"/>
      <c r="AT156" s="182" t="s">
        <v>183</v>
      </c>
      <c r="AU156" s="182" t="s">
        <v>81</v>
      </c>
      <c r="AV156" s="15" t="s">
        <v>79</v>
      </c>
      <c r="AW156" s="15" t="s">
        <v>29</v>
      </c>
      <c r="AX156" s="15" t="s">
        <v>72</v>
      </c>
      <c r="AY156" s="182" t="s">
        <v>175</v>
      </c>
    </row>
    <row r="157" spans="1:65" s="13" customFormat="1">
      <c r="B157" s="164"/>
      <c r="D157" s="165" t="s">
        <v>183</v>
      </c>
      <c r="E157" s="166" t="s">
        <v>1</v>
      </c>
      <c r="F157" s="167" t="s">
        <v>1034</v>
      </c>
      <c r="H157" s="168">
        <v>2826</v>
      </c>
      <c r="I157" s="169"/>
      <c r="L157" s="164"/>
      <c r="M157" s="170"/>
      <c r="N157" s="171"/>
      <c r="O157" s="171"/>
      <c r="P157" s="171"/>
      <c r="Q157" s="171"/>
      <c r="R157" s="171"/>
      <c r="S157" s="171"/>
      <c r="T157" s="172"/>
      <c r="AT157" s="166" t="s">
        <v>183</v>
      </c>
      <c r="AU157" s="166" t="s">
        <v>81</v>
      </c>
      <c r="AV157" s="13" t="s">
        <v>81</v>
      </c>
      <c r="AW157" s="13" t="s">
        <v>29</v>
      </c>
      <c r="AX157" s="13" t="s">
        <v>72</v>
      </c>
      <c r="AY157" s="166" t="s">
        <v>175</v>
      </c>
    </row>
    <row r="158" spans="1:65" s="13" customFormat="1">
      <c r="B158" s="164"/>
      <c r="D158" s="165" t="s">
        <v>183</v>
      </c>
      <c r="E158" s="166" t="s">
        <v>1</v>
      </c>
      <c r="F158" s="167" t="s">
        <v>1035</v>
      </c>
      <c r="H158" s="168">
        <v>5787.6480000000001</v>
      </c>
      <c r="I158" s="169"/>
      <c r="L158" s="164"/>
      <c r="M158" s="170"/>
      <c r="N158" s="171"/>
      <c r="O158" s="171"/>
      <c r="P158" s="171"/>
      <c r="Q158" s="171"/>
      <c r="R158" s="171"/>
      <c r="S158" s="171"/>
      <c r="T158" s="172"/>
      <c r="AT158" s="166" t="s">
        <v>183</v>
      </c>
      <c r="AU158" s="166" t="s">
        <v>81</v>
      </c>
      <c r="AV158" s="13" t="s">
        <v>81</v>
      </c>
      <c r="AW158" s="13" t="s">
        <v>29</v>
      </c>
      <c r="AX158" s="13" t="s">
        <v>72</v>
      </c>
      <c r="AY158" s="166" t="s">
        <v>175</v>
      </c>
    </row>
    <row r="159" spans="1:65" s="13" customFormat="1">
      <c r="B159" s="164"/>
      <c r="D159" s="165" t="s">
        <v>183</v>
      </c>
      <c r="E159" s="166" t="s">
        <v>1</v>
      </c>
      <c r="F159" s="167" t="s">
        <v>1036</v>
      </c>
      <c r="H159" s="168">
        <v>3617.28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183</v>
      </c>
      <c r="AU159" s="166" t="s">
        <v>81</v>
      </c>
      <c r="AV159" s="13" t="s">
        <v>81</v>
      </c>
      <c r="AW159" s="13" t="s">
        <v>29</v>
      </c>
      <c r="AX159" s="13" t="s">
        <v>72</v>
      </c>
      <c r="AY159" s="166" t="s">
        <v>175</v>
      </c>
    </row>
    <row r="160" spans="1:65" s="13" customFormat="1">
      <c r="B160" s="164"/>
      <c r="D160" s="165" t="s">
        <v>183</v>
      </c>
      <c r="E160" s="166" t="s">
        <v>1</v>
      </c>
      <c r="F160" s="167" t="s">
        <v>1037</v>
      </c>
      <c r="H160" s="168">
        <v>4340.7359999999999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183</v>
      </c>
      <c r="AU160" s="166" t="s">
        <v>81</v>
      </c>
      <c r="AV160" s="13" t="s">
        <v>81</v>
      </c>
      <c r="AW160" s="13" t="s">
        <v>29</v>
      </c>
      <c r="AX160" s="13" t="s">
        <v>72</v>
      </c>
      <c r="AY160" s="166" t="s">
        <v>175</v>
      </c>
    </row>
    <row r="161" spans="1:65" s="14" customFormat="1">
      <c r="B161" s="173"/>
      <c r="D161" s="165" t="s">
        <v>183</v>
      </c>
      <c r="E161" s="174" t="s">
        <v>1</v>
      </c>
      <c r="F161" s="175" t="s">
        <v>185</v>
      </c>
      <c r="H161" s="176">
        <v>16571.664000000001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4" t="s">
        <v>183</v>
      </c>
      <c r="AU161" s="174" t="s">
        <v>81</v>
      </c>
      <c r="AV161" s="14" t="s">
        <v>181</v>
      </c>
      <c r="AW161" s="14" t="s">
        <v>29</v>
      </c>
      <c r="AX161" s="14" t="s">
        <v>79</v>
      </c>
      <c r="AY161" s="174" t="s">
        <v>175</v>
      </c>
    </row>
    <row r="162" spans="1:65" s="2" customFormat="1" ht="21.75" customHeight="1">
      <c r="A162" s="32"/>
      <c r="B162" s="149"/>
      <c r="C162" s="150" t="s">
        <v>207</v>
      </c>
      <c r="D162" s="150" t="s">
        <v>177</v>
      </c>
      <c r="E162" s="151" t="s">
        <v>1038</v>
      </c>
      <c r="F162" s="152" t="s">
        <v>1039</v>
      </c>
      <c r="G162" s="153" t="s">
        <v>496</v>
      </c>
      <c r="H162" s="154">
        <v>16571.664000000001</v>
      </c>
      <c r="I162" s="155"/>
      <c r="J162" s="156">
        <f>ROUND(I162*H162,2)</f>
        <v>0</v>
      </c>
      <c r="K162" s="157"/>
      <c r="L162" s="33"/>
      <c r="M162" s="158" t="s">
        <v>1</v>
      </c>
      <c r="N162" s="159" t="s">
        <v>37</v>
      </c>
      <c r="O162" s="58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62" t="s">
        <v>181</v>
      </c>
      <c r="AT162" s="162" t="s">
        <v>177</v>
      </c>
      <c r="AU162" s="162" t="s">
        <v>81</v>
      </c>
      <c r="AY162" s="17" t="s">
        <v>175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7" t="s">
        <v>79</v>
      </c>
      <c r="BK162" s="163">
        <f>ROUND(I162*H162,2)</f>
        <v>0</v>
      </c>
      <c r="BL162" s="17" t="s">
        <v>181</v>
      </c>
      <c r="BM162" s="162" t="s">
        <v>1040</v>
      </c>
    </row>
    <row r="163" spans="1:65" s="2" customFormat="1" ht="21.75" customHeight="1">
      <c r="A163" s="32"/>
      <c r="B163" s="149"/>
      <c r="C163" s="150" t="s">
        <v>212</v>
      </c>
      <c r="D163" s="150" t="s">
        <v>177</v>
      </c>
      <c r="E163" s="151" t="s">
        <v>1041</v>
      </c>
      <c r="F163" s="152" t="s">
        <v>1042</v>
      </c>
      <c r="G163" s="153" t="s">
        <v>496</v>
      </c>
      <c r="H163" s="154">
        <v>1572</v>
      </c>
      <c r="I163" s="155"/>
      <c r="J163" s="156">
        <f>ROUND(I163*H163,2)</f>
        <v>0</v>
      </c>
      <c r="K163" s="157"/>
      <c r="L163" s="33"/>
      <c r="M163" s="158" t="s">
        <v>1</v>
      </c>
      <c r="N163" s="159" t="s">
        <v>37</v>
      </c>
      <c r="O163" s="58"/>
      <c r="P163" s="160">
        <f>O163*H163</f>
        <v>0</v>
      </c>
      <c r="Q163" s="160">
        <v>2.5999999999999998E-4</v>
      </c>
      <c r="R163" s="160">
        <f>Q163*H163</f>
        <v>0.40871999999999997</v>
      </c>
      <c r="S163" s="160">
        <v>0</v>
      </c>
      <c r="T163" s="161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62" t="s">
        <v>181</v>
      </c>
      <c r="AT163" s="162" t="s">
        <v>177</v>
      </c>
      <c r="AU163" s="162" t="s">
        <v>81</v>
      </c>
      <c r="AY163" s="17" t="s">
        <v>175</v>
      </c>
      <c r="BE163" s="163">
        <f>IF(N163="základní",J163,0)</f>
        <v>0</v>
      </c>
      <c r="BF163" s="163">
        <f>IF(N163="snížená",J163,0)</f>
        <v>0</v>
      </c>
      <c r="BG163" s="163">
        <f>IF(N163="zákl. přenesená",J163,0)</f>
        <v>0</v>
      </c>
      <c r="BH163" s="163">
        <f>IF(N163="sníž. přenesená",J163,0)</f>
        <v>0</v>
      </c>
      <c r="BI163" s="163">
        <f>IF(N163="nulová",J163,0)</f>
        <v>0</v>
      </c>
      <c r="BJ163" s="17" t="s">
        <v>79</v>
      </c>
      <c r="BK163" s="163">
        <f>ROUND(I163*H163,2)</f>
        <v>0</v>
      </c>
      <c r="BL163" s="17" t="s">
        <v>181</v>
      </c>
      <c r="BM163" s="162" t="s">
        <v>1043</v>
      </c>
    </row>
    <row r="164" spans="1:65" s="15" customFormat="1">
      <c r="B164" s="181"/>
      <c r="D164" s="165" t="s">
        <v>183</v>
      </c>
      <c r="E164" s="182" t="s">
        <v>1</v>
      </c>
      <c r="F164" s="183" t="s">
        <v>1044</v>
      </c>
      <c r="H164" s="182" t="s">
        <v>1</v>
      </c>
      <c r="I164" s="184"/>
      <c r="L164" s="181"/>
      <c r="M164" s="185"/>
      <c r="N164" s="186"/>
      <c r="O164" s="186"/>
      <c r="P164" s="186"/>
      <c r="Q164" s="186"/>
      <c r="R164" s="186"/>
      <c r="S164" s="186"/>
      <c r="T164" s="187"/>
      <c r="AT164" s="182" t="s">
        <v>183</v>
      </c>
      <c r="AU164" s="182" t="s">
        <v>81</v>
      </c>
      <c r="AV164" s="15" t="s">
        <v>79</v>
      </c>
      <c r="AW164" s="15" t="s">
        <v>29</v>
      </c>
      <c r="AX164" s="15" t="s">
        <v>72</v>
      </c>
      <c r="AY164" s="182" t="s">
        <v>175</v>
      </c>
    </row>
    <row r="165" spans="1:65" s="13" customFormat="1">
      <c r="B165" s="164"/>
      <c r="D165" s="165" t="s">
        <v>183</v>
      </c>
      <c r="E165" s="166" t="s">
        <v>1</v>
      </c>
      <c r="F165" s="167" t="s">
        <v>1045</v>
      </c>
      <c r="H165" s="168">
        <v>524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183</v>
      </c>
      <c r="AU165" s="166" t="s">
        <v>81</v>
      </c>
      <c r="AV165" s="13" t="s">
        <v>81</v>
      </c>
      <c r="AW165" s="13" t="s">
        <v>29</v>
      </c>
      <c r="AX165" s="13" t="s">
        <v>72</v>
      </c>
      <c r="AY165" s="166" t="s">
        <v>175</v>
      </c>
    </row>
    <row r="166" spans="1:65" s="13" customFormat="1">
      <c r="B166" s="164"/>
      <c r="D166" s="165" t="s">
        <v>183</v>
      </c>
      <c r="E166" s="166" t="s">
        <v>1</v>
      </c>
      <c r="F166" s="167" t="s">
        <v>1046</v>
      </c>
      <c r="H166" s="168">
        <v>524</v>
      </c>
      <c r="I166" s="169"/>
      <c r="L166" s="164"/>
      <c r="M166" s="170"/>
      <c r="N166" s="171"/>
      <c r="O166" s="171"/>
      <c r="P166" s="171"/>
      <c r="Q166" s="171"/>
      <c r="R166" s="171"/>
      <c r="S166" s="171"/>
      <c r="T166" s="172"/>
      <c r="AT166" s="166" t="s">
        <v>183</v>
      </c>
      <c r="AU166" s="166" t="s">
        <v>81</v>
      </c>
      <c r="AV166" s="13" t="s">
        <v>81</v>
      </c>
      <c r="AW166" s="13" t="s">
        <v>29</v>
      </c>
      <c r="AX166" s="13" t="s">
        <v>72</v>
      </c>
      <c r="AY166" s="166" t="s">
        <v>175</v>
      </c>
    </row>
    <row r="167" spans="1:65" s="13" customFormat="1">
      <c r="B167" s="164"/>
      <c r="D167" s="165" t="s">
        <v>183</v>
      </c>
      <c r="E167" s="166" t="s">
        <v>1</v>
      </c>
      <c r="F167" s="167" t="s">
        <v>1047</v>
      </c>
      <c r="H167" s="168">
        <v>524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183</v>
      </c>
      <c r="AU167" s="166" t="s">
        <v>81</v>
      </c>
      <c r="AV167" s="13" t="s">
        <v>81</v>
      </c>
      <c r="AW167" s="13" t="s">
        <v>29</v>
      </c>
      <c r="AX167" s="13" t="s">
        <v>72</v>
      </c>
      <c r="AY167" s="166" t="s">
        <v>175</v>
      </c>
    </row>
    <row r="168" spans="1:65" s="14" customFormat="1">
      <c r="B168" s="173"/>
      <c r="D168" s="165" t="s">
        <v>183</v>
      </c>
      <c r="E168" s="174" t="s">
        <v>1</v>
      </c>
      <c r="F168" s="175" t="s">
        <v>185</v>
      </c>
      <c r="H168" s="176">
        <v>1572</v>
      </c>
      <c r="I168" s="177"/>
      <c r="L168" s="173"/>
      <c r="M168" s="178"/>
      <c r="N168" s="179"/>
      <c r="O168" s="179"/>
      <c r="P168" s="179"/>
      <c r="Q168" s="179"/>
      <c r="R168" s="179"/>
      <c r="S168" s="179"/>
      <c r="T168" s="180"/>
      <c r="AT168" s="174" t="s">
        <v>183</v>
      </c>
      <c r="AU168" s="174" t="s">
        <v>81</v>
      </c>
      <c r="AV168" s="14" t="s">
        <v>181</v>
      </c>
      <c r="AW168" s="14" t="s">
        <v>29</v>
      </c>
      <c r="AX168" s="14" t="s">
        <v>79</v>
      </c>
      <c r="AY168" s="174" t="s">
        <v>175</v>
      </c>
    </row>
    <row r="169" spans="1:65" s="2" customFormat="1" ht="16.5" customHeight="1">
      <c r="A169" s="32"/>
      <c r="B169" s="149"/>
      <c r="C169" s="188" t="s">
        <v>217</v>
      </c>
      <c r="D169" s="188" t="s">
        <v>334</v>
      </c>
      <c r="E169" s="189" t="s">
        <v>1048</v>
      </c>
      <c r="F169" s="190" t="s">
        <v>1049</v>
      </c>
      <c r="G169" s="191" t="s">
        <v>459</v>
      </c>
      <c r="H169" s="192">
        <v>1.5720000000000001</v>
      </c>
      <c r="I169" s="193"/>
      <c r="J169" s="194">
        <f>ROUND(I169*H169,2)</f>
        <v>0</v>
      </c>
      <c r="K169" s="195"/>
      <c r="L169" s="196"/>
      <c r="M169" s="197" t="s">
        <v>1</v>
      </c>
      <c r="N169" s="198" t="s">
        <v>37</v>
      </c>
      <c r="O169" s="58"/>
      <c r="P169" s="160">
        <f>O169*H169</f>
        <v>0</v>
      </c>
      <c r="Q169" s="160">
        <v>1</v>
      </c>
      <c r="R169" s="160">
        <f>Q169*H169</f>
        <v>1.5720000000000001</v>
      </c>
      <c r="S169" s="160">
        <v>0</v>
      </c>
      <c r="T169" s="161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62" t="s">
        <v>212</v>
      </c>
      <c r="AT169" s="162" t="s">
        <v>334</v>
      </c>
      <c r="AU169" s="162" t="s">
        <v>81</v>
      </c>
      <c r="AY169" s="17" t="s">
        <v>175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7" t="s">
        <v>79</v>
      </c>
      <c r="BK169" s="163">
        <f>ROUND(I169*H169,2)</f>
        <v>0</v>
      </c>
      <c r="BL169" s="17" t="s">
        <v>181</v>
      </c>
      <c r="BM169" s="162" t="s">
        <v>1050</v>
      </c>
    </row>
    <row r="170" spans="1:65" s="15" customFormat="1">
      <c r="B170" s="181"/>
      <c r="D170" s="165" t="s">
        <v>183</v>
      </c>
      <c r="E170" s="182" t="s">
        <v>1</v>
      </c>
      <c r="F170" s="183" t="s">
        <v>1044</v>
      </c>
      <c r="H170" s="182" t="s">
        <v>1</v>
      </c>
      <c r="I170" s="184"/>
      <c r="L170" s="181"/>
      <c r="M170" s="185"/>
      <c r="N170" s="186"/>
      <c r="O170" s="186"/>
      <c r="P170" s="186"/>
      <c r="Q170" s="186"/>
      <c r="R170" s="186"/>
      <c r="S170" s="186"/>
      <c r="T170" s="187"/>
      <c r="AT170" s="182" t="s">
        <v>183</v>
      </c>
      <c r="AU170" s="182" t="s">
        <v>81</v>
      </c>
      <c r="AV170" s="15" t="s">
        <v>79</v>
      </c>
      <c r="AW170" s="15" t="s">
        <v>29</v>
      </c>
      <c r="AX170" s="15" t="s">
        <v>72</v>
      </c>
      <c r="AY170" s="182" t="s">
        <v>175</v>
      </c>
    </row>
    <row r="171" spans="1:65" s="13" customFormat="1">
      <c r="B171" s="164"/>
      <c r="D171" s="165" t="s">
        <v>183</v>
      </c>
      <c r="E171" s="166" t="s">
        <v>1</v>
      </c>
      <c r="F171" s="167" t="s">
        <v>1051</v>
      </c>
      <c r="H171" s="168">
        <v>0.52400000000000002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183</v>
      </c>
      <c r="AU171" s="166" t="s">
        <v>81</v>
      </c>
      <c r="AV171" s="13" t="s">
        <v>81</v>
      </c>
      <c r="AW171" s="13" t="s">
        <v>29</v>
      </c>
      <c r="AX171" s="13" t="s">
        <v>72</v>
      </c>
      <c r="AY171" s="166" t="s">
        <v>175</v>
      </c>
    </row>
    <row r="172" spans="1:65" s="13" customFormat="1">
      <c r="B172" s="164"/>
      <c r="D172" s="165" t="s">
        <v>183</v>
      </c>
      <c r="E172" s="166" t="s">
        <v>1</v>
      </c>
      <c r="F172" s="167" t="s">
        <v>1052</v>
      </c>
      <c r="H172" s="168">
        <v>0.52400000000000002</v>
      </c>
      <c r="I172" s="169"/>
      <c r="L172" s="164"/>
      <c r="M172" s="170"/>
      <c r="N172" s="171"/>
      <c r="O172" s="171"/>
      <c r="P172" s="171"/>
      <c r="Q172" s="171"/>
      <c r="R172" s="171"/>
      <c r="S172" s="171"/>
      <c r="T172" s="172"/>
      <c r="AT172" s="166" t="s">
        <v>183</v>
      </c>
      <c r="AU172" s="166" t="s">
        <v>81</v>
      </c>
      <c r="AV172" s="13" t="s">
        <v>81</v>
      </c>
      <c r="AW172" s="13" t="s">
        <v>29</v>
      </c>
      <c r="AX172" s="13" t="s">
        <v>72</v>
      </c>
      <c r="AY172" s="166" t="s">
        <v>175</v>
      </c>
    </row>
    <row r="173" spans="1:65" s="13" customFormat="1">
      <c r="B173" s="164"/>
      <c r="D173" s="165" t="s">
        <v>183</v>
      </c>
      <c r="E173" s="166" t="s">
        <v>1</v>
      </c>
      <c r="F173" s="167" t="s">
        <v>1053</v>
      </c>
      <c r="H173" s="168">
        <v>0.52400000000000002</v>
      </c>
      <c r="I173" s="169"/>
      <c r="L173" s="164"/>
      <c r="M173" s="170"/>
      <c r="N173" s="171"/>
      <c r="O173" s="171"/>
      <c r="P173" s="171"/>
      <c r="Q173" s="171"/>
      <c r="R173" s="171"/>
      <c r="S173" s="171"/>
      <c r="T173" s="172"/>
      <c r="AT173" s="166" t="s">
        <v>183</v>
      </c>
      <c r="AU173" s="166" t="s">
        <v>81</v>
      </c>
      <c r="AV173" s="13" t="s">
        <v>81</v>
      </c>
      <c r="AW173" s="13" t="s">
        <v>29</v>
      </c>
      <c r="AX173" s="13" t="s">
        <v>72</v>
      </c>
      <c r="AY173" s="166" t="s">
        <v>175</v>
      </c>
    </row>
    <row r="174" spans="1:65" s="14" customFormat="1">
      <c r="B174" s="173"/>
      <c r="D174" s="165" t="s">
        <v>183</v>
      </c>
      <c r="E174" s="174" t="s">
        <v>1</v>
      </c>
      <c r="F174" s="175" t="s">
        <v>185</v>
      </c>
      <c r="H174" s="176">
        <v>1.5720000000000001</v>
      </c>
      <c r="I174" s="177"/>
      <c r="L174" s="173"/>
      <c r="M174" s="178"/>
      <c r="N174" s="179"/>
      <c r="O174" s="179"/>
      <c r="P174" s="179"/>
      <c r="Q174" s="179"/>
      <c r="R174" s="179"/>
      <c r="S174" s="179"/>
      <c r="T174" s="180"/>
      <c r="AT174" s="174" t="s">
        <v>183</v>
      </c>
      <c r="AU174" s="174" t="s">
        <v>81</v>
      </c>
      <c r="AV174" s="14" t="s">
        <v>181</v>
      </c>
      <c r="AW174" s="14" t="s">
        <v>29</v>
      </c>
      <c r="AX174" s="14" t="s">
        <v>79</v>
      </c>
      <c r="AY174" s="174" t="s">
        <v>175</v>
      </c>
    </row>
    <row r="175" spans="1:65" s="2" customFormat="1" ht="33" customHeight="1">
      <c r="A175" s="32"/>
      <c r="B175" s="149"/>
      <c r="C175" s="150" t="s">
        <v>221</v>
      </c>
      <c r="D175" s="150" t="s">
        <v>177</v>
      </c>
      <c r="E175" s="151" t="s">
        <v>431</v>
      </c>
      <c r="F175" s="152" t="s">
        <v>432</v>
      </c>
      <c r="G175" s="153" t="s">
        <v>267</v>
      </c>
      <c r="H175" s="154">
        <v>246.428</v>
      </c>
      <c r="I175" s="155"/>
      <c r="J175" s="156">
        <f>ROUND(I175*H175,2)</f>
        <v>0</v>
      </c>
      <c r="K175" s="157"/>
      <c r="L175" s="33"/>
      <c r="M175" s="158" t="s">
        <v>1</v>
      </c>
      <c r="N175" s="159" t="s">
        <v>37</v>
      </c>
      <c r="O175" s="58"/>
      <c r="P175" s="160">
        <f>O175*H175</f>
        <v>0</v>
      </c>
      <c r="Q175" s="160">
        <v>0</v>
      </c>
      <c r="R175" s="160">
        <f>Q175*H175</f>
        <v>0</v>
      </c>
      <c r="S175" s="160">
        <v>0</v>
      </c>
      <c r="T175" s="161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62" t="s">
        <v>181</v>
      </c>
      <c r="AT175" s="162" t="s">
        <v>177</v>
      </c>
      <c r="AU175" s="162" t="s">
        <v>81</v>
      </c>
      <c r="AY175" s="17" t="s">
        <v>175</v>
      </c>
      <c r="BE175" s="163">
        <f>IF(N175="základní",J175,0)</f>
        <v>0</v>
      </c>
      <c r="BF175" s="163">
        <f>IF(N175="snížená",J175,0)</f>
        <v>0</v>
      </c>
      <c r="BG175" s="163">
        <f>IF(N175="zákl. přenesená",J175,0)</f>
        <v>0</v>
      </c>
      <c r="BH175" s="163">
        <f>IF(N175="sníž. přenesená",J175,0)</f>
        <v>0</v>
      </c>
      <c r="BI175" s="163">
        <f>IF(N175="nulová",J175,0)</f>
        <v>0</v>
      </c>
      <c r="BJ175" s="17" t="s">
        <v>79</v>
      </c>
      <c r="BK175" s="163">
        <f>ROUND(I175*H175,2)</f>
        <v>0</v>
      </c>
      <c r="BL175" s="17" t="s">
        <v>181</v>
      </c>
      <c r="BM175" s="162" t="s">
        <v>1054</v>
      </c>
    </row>
    <row r="176" spans="1:65" s="15" customFormat="1">
      <c r="B176" s="181"/>
      <c r="D176" s="165" t="s">
        <v>183</v>
      </c>
      <c r="E176" s="182" t="s">
        <v>1</v>
      </c>
      <c r="F176" s="183" t="s">
        <v>1055</v>
      </c>
      <c r="H176" s="182" t="s">
        <v>1</v>
      </c>
      <c r="I176" s="184"/>
      <c r="L176" s="181"/>
      <c r="M176" s="185"/>
      <c r="N176" s="186"/>
      <c r="O176" s="186"/>
      <c r="P176" s="186"/>
      <c r="Q176" s="186"/>
      <c r="R176" s="186"/>
      <c r="S176" s="186"/>
      <c r="T176" s="187"/>
      <c r="AT176" s="182" t="s">
        <v>183</v>
      </c>
      <c r="AU176" s="182" t="s">
        <v>81</v>
      </c>
      <c r="AV176" s="15" t="s">
        <v>79</v>
      </c>
      <c r="AW176" s="15" t="s">
        <v>29</v>
      </c>
      <c r="AX176" s="15" t="s">
        <v>72</v>
      </c>
      <c r="AY176" s="182" t="s">
        <v>175</v>
      </c>
    </row>
    <row r="177" spans="1:65" s="13" customFormat="1">
      <c r="B177" s="164"/>
      <c r="D177" s="165" t="s">
        <v>183</v>
      </c>
      <c r="E177" s="166" t="s">
        <v>1</v>
      </c>
      <c r="F177" s="167" t="s">
        <v>1056</v>
      </c>
      <c r="H177" s="168">
        <v>246.428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183</v>
      </c>
      <c r="AU177" s="166" t="s">
        <v>81</v>
      </c>
      <c r="AV177" s="13" t="s">
        <v>81</v>
      </c>
      <c r="AW177" s="13" t="s">
        <v>29</v>
      </c>
      <c r="AX177" s="13" t="s">
        <v>72</v>
      </c>
      <c r="AY177" s="166" t="s">
        <v>175</v>
      </c>
    </row>
    <row r="178" spans="1:65" s="14" customFormat="1">
      <c r="B178" s="173"/>
      <c r="D178" s="165" t="s">
        <v>183</v>
      </c>
      <c r="E178" s="174" t="s">
        <v>1</v>
      </c>
      <c r="F178" s="175" t="s">
        <v>185</v>
      </c>
      <c r="H178" s="176">
        <v>246.428</v>
      </c>
      <c r="I178" s="177"/>
      <c r="L178" s="173"/>
      <c r="M178" s="178"/>
      <c r="N178" s="179"/>
      <c r="O178" s="179"/>
      <c r="P178" s="179"/>
      <c r="Q178" s="179"/>
      <c r="R178" s="179"/>
      <c r="S178" s="179"/>
      <c r="T178" s="180"/>
      <c r="AT178" s="174" t="s">
        <v>183</v>
      </c>
      <c r="AU178" s="174" t="s">
        <v>81</v>
      </c>
      <c r="AV178" s="14" t="s">
        <v>181</v>
      </c>
      <c r="AW178" s="14" t="s">
        <v>29</v>
      </c>
      <c r="AX178" s="14" t="s">
        <v>79</v>
      </c>
      <c r="AY178" s="174" t="s">
        <v>175</v>
      </c>
    </row>
    <row r="179" spans="1:65" s="2" customFormat="1" ht="33" customHeight="1">
      <c r="A179" s="32"/>
      <c r="B179" s="149"/>
      <c r="C179" s="150" t="s">
        <v>226</v>
      </c>
      <c r="D179" s="150" t="s">
        <v>177</v>
      </c>
      <c r="E179" s="151" t="s">
        <v>440</v>
      </c>
      <c r="F179" s="152" t="s">
        <v>441</v>
      </c>
      <c r="G179" s="153" t="s">
        <v>267</v>
      </c>
      <c r="H179" s="154">
        <v>146.999</v>
      </c>
      <c r="I179" s="155"/>
      <c r="J179" s="156">
        <f>ROUND(I179*H179,2)</f>
        <v>0</v>
      </c>
      <c r="K179" s="157"/>
      <c r="L179" s="33"/>
      <c r="M179" s="158" t="s">
        <v>1</v>
      </c>
      <c r="N179" s="159" t="s">
        <v>37</v>
      </c>
      <c r="O179" s="58"/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62" t="s">
        <v>181</v>
      </c>
      <c r="AT179" s="162" t="s">
        <v>177</v>
      </c>
      <c r="AU179" s="162" t="s">
        <v>81</v>
      </c>
      <c r="AY179" s="17" t="s">
        <v>175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7" t="s">
        <v>79</v>
      </c>
      <c r="BK179" s="163">
        <f>ROUND(I179*H179,2)</f>
        <v>0</v>
      </c>
      <c r="BL179" s="17" t="s">
        <v>181</v>
      </c>
      <c r="BM179" s="162" t="s">
        <v>1057</v>
      </c>
    </row>
    <row r="180" spans="1:65" s="13" customFormat="1">
      <c r="B180" s="164"/>
      <c r="D180" s="165" t="s">
        <v>183</v>
      </c>
      <c r="E180" s="166" t="s">
        <v>1</v>
      </c>
      <c r="F180" s="167" t="s">
        <v>1058</v>
      </c>
      <c r="H180" s="168">
        <v>146.999</v>
      </c>
      <c r="I180" s="169"/>
      <c r="L180" s="164"/>
      <c r="M180" s="170"/>
      <c r="N180" s="171"/>
      <c r="O180" s="171"/>
      <c r="P180" s="171"/>
      <c r="Q180" s="171"/>
      <c r="R180" s="171"/>
      <c r="S180" s="171"/>
      <c r="T180" s="172"/>
      <c r="AT180" s="166" t="s">
        <v>183</v>
      </c>
      <c r="AU180" s="166" t="s">
        <v>81</v>
      </c>
      <c r="AV180" s="13" t="s">
        <v>81</v>
      </c>
      <c r="AW180" s="13" t="s">
        <v>29</v>
      </c>
      <c r="AX180" s="13" t="s">
        <v>72</v>
      </c>
      <c r="AY180" s="166" t="s">
        <v>175</v>
      </c>
    </row>
    <row r="181" spans="1:65" s="14" customFormat="1">
      <c r="B181" s="173"/>
      <c r="D181" s="165" t="s">
        <v>183</v>
      </c>
      <c r="E181" s="174" t="s">
        <v>1</v>
      </c>
      <c r="F181" s="175" t="s">
        <v>185</v>
      </c>
      <c r="H181" s="176">
        <v>146.999</v>
      </c>
      <c r="I181" s="177"/>
      <c r="L181" s="173"/>
      <c r="M181" s="178"/>
      <c r="N181" s="179"/>
      <c r="O181" s="179"/>
      <c r="P181" s="179"/>
      <c r="Q181" s="179"/>
      <c r="R181" s="179"/>
      <c r="S181" s="179"/>
      <c r="T181" s="180"/>
      <c r="AT181" s="174" t="s">
        <v>183</v>
      </c>
      <c r="AU181" s="174" t="s">
        <v>81</v>
      </c>
      <c r="AV181" s="14" t="s">
        <v>181</v>
      </c>
      <c r="AW181" s="14" t="s">
        <v>29</v>
      </c>
      <c r="AX181" s="14" t="s">
        <v>79</v>
      </c>
      <c r="AY181" s="174" t="s">
        <v>175</v>
      </c>
    </row>
    <row r="182" spans="1:65" s="2" customFormat="1" ht="33" customHeight="1">
      <c r="A182" s="32"/>
      <c r="B182" s="149"/>
      <c r="C182" s="150" t="s">
        <v>232</v>
      </c>
      <c r="D182" s="150" t="s">
        <v>177</v>
      </c>
      <c r="E182" s="151" t="s">
        <v>446</v>
      </c>
      <c r="F182" s="152" t="s">
        <v>447</v>
      </c>
      <c r="G182" s="153" t="s">
        <v>267</v>
      </c>
      <c r="H182" s="154">
        <v>1469.99</v>
      </c>
      <c r="I182" s="155"/>
      <c r="J182" s="156">
        <f>ROUND(I182*H182,2)</f>
        <v>0</v>
      </c>
      <c r="K182" s="157"/>
      <c r="L182" s="33"/>
      <c r="M182" s="158" t="s">
        <v>1</v>
      </c>
      <c r="N182" s="159" t="s">
        <v>37</v>
      </c>
      <c r="O182" s="58"/>
      <c r="P182" s="160">
        <f>O182*H182</f>
        <v>0</v>
      </c>
      <c r="Q182" s="160">
        <v>0</v>
      </c>
      <c r="R182" s="160">
        <f>Q182*H182</f>
        <v>0</v>
      </c>
      <c r="S182" s="160">
        <v>0</v>
      </c>
      <c r="T182" s="161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62" t="s">
        <v>181</v>
      </c>
      <c r="AT182" s="162" t="s">
        <v>177</v>
      </c>
      <c r="AU182" s="162" t="s">
        <v>81</v>
      </c>
      <c r="AY182" s="17" t="s">
        <v>175</v>
      </c>
      <c r="BE182" s="163">
        <f>IF(N182="základní",J182,0)</f>
        <v>0</v>
      </c>
      <c r="BF182" s="163">
        <f>IF(N182="snížená",J182,0)</f>
        <v>0</v>
      </c>
      <c r="BG182" s="163">
        <f>IF(N182="zákl. přenesená",J182,0)</f>
        <v>0</v>
      </c>
      <c r="BH182" s="163">
        <f>IF(N182="sníž. přenesená",J182,0)</f>
        <v>0</v>
      </c>
      <c r="BI182" s="163">
        <f>IF(N182="nulová",J182,0)</f>
        <v>0</v>
      </c>
      <c r="BJ182" s="17" t="s">
        <v>79</v>
      </c>
      <c r="BK182" s="163">
        <f>ROUND(I182*H182,2)</f>
        <v>0</v>
      </c>
      <c r="BL182" s="17" t="s">
        <v>181</v>
      </c>
      <c r="BM182" s="162" t="s">
        <v>1059</v>
      </c>
    </row>
    <row r="183" spans="1:65" s="13" customFormat="1">
      <c r="B183" s="164"/>
      <c r="D183" s="165" t="s">
        <v>183</v>
      </c>
      <c r="F183" s="167" t="s">
        <v>1060</v>
      </c>
      <c r="H183" s="168">
        <v>1469.99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183</v>
      </c>
      <c r="AU183" s="166" t="s">
        <v>81</v>
      </c>
      <c r="AV183" s="13" t="s">
        <v>81</v>
      </c>
      <c r="AW183" s="13" t="s">
        <v>3</v>
      </c>
      <c r="AX183" s="13" t="s">
        <v>79</v>
      </c>
      <c r="AY183" s="166" t="s">
        <v>175</v>
      </c>
    </row>
    <row r="184" spans="1:65" s="2" customFormat="1" ht="33" customHeight="1">
      <c r="A184" s="32"/>
      <c r="B184" s="149"/>
      <c r="C184" s="150" t="s">
        <v>238</v>
      </c>
      <c r="D184" s="150" t="s">
        <v>177</v>
      </c>
      <c r="E184" s="151" t="s">
        <v>1061</v>
      </c>
      <c r="F184" s="152" t="s">
        <v>1062</v>
      </c>
      <c r="G184" s="153" t="s">
        <v>267</v>
      </c>
      <c r="H184" s="154">
        <v>30.023</v>
      </c>
      <c r="I184" s="155"/>
      <c r="J184" s="156">
        <f>ROUND(I184*H184,2)</f>
        <v>0</v>
      </c>
      <c r="K184" s="157"/>
      <c r="L184" s="33"/>
      <c r="M184" s="158" t="s">
        <v>1</v>
      </c>
      <c r="N184" s="159" t="s">
        <v>37</v>
      </c>
      <c r="O184" s="58"/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62" t="s">
        <v>181</v>
      </c>
      <c r="AT184" s="162" t="s">
        <v>177</v>
      </c>
      <c r="AU184" s="162" t="s">
        <v>81</v>
      </c>
      <c r="AY184" s="17" t="s">
        <v>175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7" t="s">
        <v>79</v>
      </c>
      <c r="BK184" s="163">
        <f>ROUND(I184*H184,2)</f>
        <v>0</v>
      </c>
      <c r="BL184" s="17" t="s">
        <v>181</v>
      </c>
      <c r="BM184" s="162" t="s">
        <v>1063</v>
      </c>
    </row>
    <row r="185" spans="1:65" s="13" customFormat="1">
      <c r="B185" s="164"/>
      <c r="D185" s="165" t="s">
        <v>183</v>
      </c>
      <c r="E185" s="166" t="s">
        <v>1</v>
      </c>
      <c r="F185" s="167" t="s">
        <v>1064</v>
      </c>
      <c r="H185" s="168">
        <v>30.023</v>
      </c>
      <c r="I185" s="169"/>
      <c r="L185" s="164"/>
      <c r="M185" s="170"/>
      <c r="N185" s="171"/>
      <c r="O185" s="171"/>
      <c r="P185" s="171"/>
      <c r="Q185" s="171"/>
      <c r="R185" s="171"/>
      <c r="S185" s="171"/>
      <c r="T185" s="172"/>
      <c r="AT185" s="166" t="s">
        <v>183</v>
      </c>
      <c r="AU185" s="166" t="s">
        <v>81</v>
      </c>
      <c r="AV185" s="13" t="s">
        <v>81</v>
      </c>
      <c r="AW185" s="13" t="s">
        <v>29</v>
      </c>
      <c r="AX185" s="13" t="s">
        <v>72</v>
      </c>
      <c r="AY185" s="166" t="s">
        <v>175</v>
      </c>
    </row>
    <row r="186" spans="1:65" s="14" customFormat="1">
      <c r="B186" s="173"/>
      <c r="D186" s="165" t="s">
        <v>183</v>
      </c>
      <c r="E186" s="174" t="s">
        <v>1</v>
      </c>
      <c r="F186" s="175" t="s">
        <v>185</v>
      </c>
      <c r="H186" s="176">
        <v>30.023</v>
      </c>
      <c r="I186" s="177"/>
      <c r="L186" s="173"/>
      <c r="M186" s="178"/>
      <c r="N186" s="179"/>
      <c r="O186" s="179"/>
      <c r="P186" s="179"/>
      <c r="Q186" s="179"/>
      <c r="R186" s="179"/>
      <c r="S186" s="179"/>
      <c r="T186" s="180"/>
      <c r="AT186" s="174" t="s">
        <v>183</v>
      </c>
      <c r="AU186" s="174" t="s">
        <v>81</v>
      </c>
      <c r="AV186" s="14" t="s">
        <v>181</v>
      </c>
      <c r="AW186" s="14" t="s">
        <v>29</v>
      </c>
      <c r="AX186" s="14" t="s">
        <v>79</v>
      </c>
      <c r="AY186" s="174" t="s">
        <v>175</v>
      </c>
    </row>
    <row r="187" spans="1:65" s="2" customFormat="1" ht="33" customHeight="1">
      <c r="A187" s="32"/>
      <c r="B187" s="149"/>
      <c r="C187" s="150" t="s">
        <v>244</v>
      </c>
      <c r="D187" s="150" t="s">
        <v>177</v>
      </c>
      <c r="E187" s="151" t="s">
        <v>1065</v>
      </c>
      <c r="F187" s="152" t="s">
        <v>1066</v>
      </c>
      <c r="G187" s="153" t="s">
        <v>267</v>
      </c>
      <c r="H187" s="154">
        <v>300.23</v>
      </c>
      <c r="I187" s="155"/>
      <c r="J187" s="156">
        <f>ROUND(I187*H187,2)</f>
        <v>0</v>
      </c>
      <c r="K187" s="157"/>
      <c r="L187" s="33"/>
      <c r="M187" s="158" t="s">
        <v>1</v>
      </c>
      <c r="N187" s="159" t="s">
        <v>37</v>
      </c>
      <c r="O187" s="58"/>
      <c r="P187" s="160">
        <f>O187*H187</f>
        <v>0</v>
      </c>
      <c r="Q187" s="160">
        <v>0</v>
      </c>
      <c r="R187" s="160">
        <f>Q187*H187</f>
        <v>0</v>
      </c>
      <c r="S187" s="160">
        <v>0</v>
      </c>
      <c r="T187" s="161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62" t="s">
        <v>181</v>
      </c>
      <c r="AT187" s="162" t="s">
        <v>177</v>
      </c>
      <c r="AU187" s="162" t="s">
        <v>81</v>
      </c>
      <c r="AY187" s="17" t="s">
        <v>175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7" t="s">
        <v>79</v>
      </c>
      <c r="BK187" s="163">
        <f>ROUND(I187*H187,2)</f>
        <v>0</v>
      </c>
      <c r="BL187" s="17" t="s">
        <v>181</v>
      </c>
      <c r="BM187" s="162" t="s">
        <v>1067</v>
      </c>
    </row>
    <row r="188" spans="1:65" s="13" customFormat="1">
      <c r="B188" s="164"/>
      <c r="D188" s="165" t="s">
        <v>183</v>
      </c>
      <c r="F188" s="167" t="s">
        <v>1068</v>
      </c>
      <c r="H188" s="168">
        <v>300.23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183</v>
      </c>
      <c r="AU188" s="166" t="s">
        <v>81</v>
      </c>
      <c r="AV188" s="13" t="s">
        <v>81</v>
      </c>
      <c r="AW188" s="13" t="s">
        <v>3</v>
      </c>
      <c r="AX188" s="13" t="s">
        <v>79</v>
      </c>
      <c r="AY188" s="166" t="s">
        <v>175</v>
      </c>
    </row>
    <row r="189" spans="1:65" s="2" customFormat="1" ht="21.75" customHeight="1">
      <c r="A189" s="32"/>
      <c r="B189" s="149"/>
      <c r="C189" s="150" t="s">
        <v>8</v>
      </c>
      <c r="D189" s="150" t="s">
        <v>177</v>
      </c>
      <c r="E189" s="151" t="s">
        <v>451</v>
      </c>
      <c r="F189" s="152" t="s">
        <v>452</v>
      </c>
      <c r="G189" s="153" t="s">
        <v>267</v>
      </c>
      <c r="H189" s="154">
        <v>123.214</v>
      </c>
      <c r="I189" s="155"/>
      <c r="J189" s="156">
        <f>ROUND(I189*H189,2)</f>
        <v>0</v>
      </c>
      <c r="K189" s="157"/>
      <c r="L189" s="33"/>
      <c r="M189" s="158" t="s">
        <v>1</v>
      </c>
      <c r="N189" s="159" t="s">
        <v>37</v>
      </c>
      <c r="O189" s="58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62" t="s">
        <v>181</v>
      </c>
      <c r="AT189" s="162" t="s">
        <v>177</v>
      </c>
      <c r="AU189" s="162" t="s">
        <v>81</v>
      </c>
      <c r="AY189" s="17" t="s">
        <v>175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7" t="s">
        <v>79</v>
      </c>
      <c r="BK189" s="163">
        <f>ROUND(I189*H189,2)</f>
        <v>0</v>
      </c>
      <c r="BL189" s="17" t="s">
        <v>181</v>
      </c>
      <c r="BM189" s="162" t="s">
        <v>1069</v>
      </c>
    </row>
    <row r="190" spans="1:65" s="13" customFormat="1">
      <c r="B190" s="164"/>
      <c r="D190" s="165" t="s">
        <v>183</v>
      </c>
      <c r="E190" s="166" t="s">
        <v>1</v>
      </c>
      <c r="F190" s="167" t="s">
        <v>1070</v>
      </c>
      <c r="H190" s="168">
        <v>123.214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183</v>
      </c>
      <c r="AU190" s="166" t="s">
        <v>81</v>
      </c>
      <c r="AV190" s="13" t="s">
        <v>81</v>
      </c>
      <c r="AW190" s="13" t="s">
        <v>29</v>
      </c>
      <c r="AX190" s="13" t="s">
        <v>72</v>
      </c>
      <c r="AY190" s="166" t="s">
        <v>175</v>
      </c>
    </row>
    <row r="191" spans="1:65" s="14" customFormat="1">
      <c r="B191" s="173"/>
      <c r="D191" s="165" t="s">
        <v>183</v>
      </c>
      <c r="E191" s="174" t="s">
        <v>1</v>
      </c>
      <c r="F191" s="175" t="s">
        <v>185</v>
      </c>
      <c r="H191" s="176">
        <v>123.214</v>
      </c>
      <c r="I191" s="177"/>
      <c r="L191" s="173"/>
      <c r="M191" s="178"/>
      <c r="N191" s="179"/>
      <c r="O191" s="179"/>
      <c r="P191" s="179"/>
      <c r="Q191" s="179"/>
      <c r="R191" s="179"/>
      <c r="S191" s="179"/>
      <c r="T191" s="180"/>
      <c r="AT191" s="174" t="s">
        <v>183</v>
      </c>
      <c r="AU191" s="174" t="s">
        <v>81</v>
      </c>
      <c r="AV191" s="14" t="s">
        <v>181</v>
      </c>
      <c r="AW191" s="14" t="s">
        <v>29</v>
      </c>
      <c r="AX191" s="14" t="s">
        <v>79</v>
      </c>
      <c r="AY191" s="174" t="s">
        <v>175</v>
      </c>
    </row>
    <row r="192" spans="1:65" s="2" customFormat="1" ht="33" customHeight="1">
      <c r="A192" s="32"/>
      <c r="B192" s="149"/>
      <c r="C192" s="150" t="s">
        <v>252</v>
      </c>
      <c r="D192" s="150" t="s">
        <v>177</v>
      </c>
      <c r="E192" s="151" t="s">
        <v>457</v>
      </c>
      <c r="F192" s="152" t="s">
        <v>458</v>
      </c>
      <c r="G192" s="153" t="s">
        <v>459</v>
      </c>
      <c r="H192" s="154">
        <v>902.81100000000004</v>
      </c>
      <c r="I192" s="155"/>
      <c r="J192" s="156">
        <f>ROUND(I192*H192,2)</f>
        <v>0</v>
      </c>
      <c r="K192" s="157"/>
      <c r="L192" s="33"/>
      <c r="M192" s="158" t="s">
        <v>1</v>
      </c>
      <c r="N192" s="159" t="s">
        <v>37</v>
      </c>
      <c r="O192" s="58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62" t="s">
        <v>181</v>
      </c>
      <c r="AT192" s="162" t="s">
        <v>177</v>
      </c>
      <c r="AU192" s="162" t="s">
        <v>81</v>
      </c>
      <c r="AY192" s="17" t="s">
        <v>175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7" t="s">
        <v>79</v>
      </c>
      <c r="BK192" s="163">
        <f>ROUND(I192*H192,2)</f>
        <v>0</v>
      </c>
      <c r="BL192" s="17" t="s">
        <v>181</v>
      </c>
      <c r="BM192" s="162" t="s">
        <v>1071</v>
      </c>
    </row>
    <row r="193" spans="1:65" s="13" customFormat="1">
      <c r="B193" s="164"/>
      <c r="D193" s="165" t="s">
        <v>183</v>
      </c>
      <c r="E193" s="166" t="s">
        <v>1</v>
      </c>
      <c r="F193" s="167" t="s">
        <v>1072</v>
      </c>
      <c r="H193" s="168">
        <v>300.93700000000001</v>
      </c>
      <c r="I193" s="169"/>
      <c r="L193" s="164"/>
      <c r="M193" s="170"/>
      <c r="N193" s="171"/>
      <c r="O193" s="171"/>
      <c r="P193" s="171"/>
      <c r="Q193" s="171"/>
      <c r="R193" s="171"/>
      <c r="S193" s="171"/>
      <c r="T193" s="172"/>
      <c r="AT193" s="166" t="s">
        <v>183</v>
      </c>
      <c r="AU193" s="166" t="s">
        <v>81</v>
      </c>
      <c r="AV193" s="13" t="s">
        <v>81</v>
      </c>
      <c r="AW193" s="13" t="s">
        <v>29</v>
      </c>
      <c r="AX193" s="13" t="s">
        <v>72</v>
      </c>
      <c r="AY193" s="166" t="s">
        <v>175</v>
      </c>
    </row>
    <row r="194" spans="1:65" s="14" customFormat="1">
      <c r="B194" s="173"/>
      <c r="D194" s="165" t="s">
        <v>183</v>
      </c>
      <c r="E194" s="174" t="s">
        <v>1</v>
      </c>
      <c r="F194" s="175" t="s">
        <v>185</v>
      </c>
      <c r="H194" s="176">
        <v>300.93700000000001</v>
      </c>
      <c r="I194" s="177"/>
      <c r="L194" s="173"/>
      <c r="M194" s="178"/>
      <c r="N194" s="179"/>
      <c r="O194" s="179"/>
      <c r="P194" s="179"/>
      <c r="Q194" s="179"/>
      <c r="R194" s="179"/>
      <c r="S194" s="179"/>
      <c r="T194" s="180"/>
      <c r="AT194" s="174" t="s">
        <v>183</v>
      </c>
      <c r="AU194" s="174" t="s">
        <v>81</v>
      </c>
      <c r="AV194" s="14" t="s">
        <v>181</v>
      </c>
      <c r="AW194" s="14" t="s">
        <v>29</v>
      </c>
      <c r="AX194" s="14" t="s">
        <v>79</v>
      </c>
      <c r="AY194" s="174" t="s">
        <v>175</v>
      </c>
    </row>
    <row r="195" spans="1:65" s="13" customFormat="1">
      <c r="B195" s="164"/>
      <c r="D195" s="165" t="s">
        <v>183</v>
      </c>
      <c r="F195" s="167" t="s">
        <v>1073</v>
      </c>
      <c r="H195" s="168">
        <v>902.81100000000004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183</v>
      </c>
      <c r="AU195" s="166" t="s">
        <v>81</v>
      </c>
      <c r="AV195" s="13" t="s">
        <v>81</v>
      </c>
      <c r="AW195" s="13" t="s">
        <v>3</v>
      </c>
      <c r="AX195" s="13" t="s">
        <v>79</v>
      </c>
      <c r="AY195" s="166" t="s">
        <v>175</v>
      </c>
    </row>
    <row r="196" spans="1:65" s="2" customFormat="1" ht="21.75" customHeight="1">
      <c r="A196" s="32"/>
      <c r="B196" s="149"/>
      <c r="C196" s="150" t="s">
        <v>257</v>
      </c>
      <c r="D196" s="150" t="s">
        <v>177</v>
      </c>
      <c r="E196" s="151" t="s">
        <v>463</v>
      </c>
      <c r="F196" s="152" t="s">
        <v>464</v>
      </c>
      <c r="G196" s="153" t="s">
        <v>267</v>
      </c>
      <c r="H196" s="154">
        <v>123.214</v>
      </c>
      <c r="I196" s="155"/>
      <c r="J196" s="156">
        <f>ROUND(I196*H196,2)</f>
        <v>0</v>
      </c>
      <c r="K196" s="157"/>
      <c r="L196" s="33"/>
      <c r="M196" s="158" t="s">
        <v>1</v>
      </c>
      <c r="N196" s="159" t="s">
        <v>37</v>
      </c>
      <c r="O196" s="58"/>
      <c r="P196" s="160">
        <f>O196*H196</f>
        <v>0</v>
      </c>
      <c r="Q196" s="160">
        <v>0</v>
      </c>
      <c r="R196" s="160">
        <f>Q196*H196</f>
        <v>0</v>
      </c>
      <c r="S196" s="160">
        <v>0</v>
      </c>
      <c r="T196" s="161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62" t="s">
        <v>181</v>
      </c>
      <c r="AT196" s="162" t="s">
        <v>177</v>
      </c>
      <c r="AU196" s="162" t="s">
        <v>81</v>
      </c>
      <c r="AY196" s="17" t="s">
        <v>175</v>
      </c>
      <c r="BE196" s="163">
        <f>IF(N196="základní",J196,0)</f>
        <v>0</v>
      </c>
      <c r="BF196" s="163">
        <f>IF(N196="snížená",J196,0)</f>
        <v>0</v>
      </c>
      <c r="BG196" s="163">
        <f>IF(N196="zákl. přenesená",J196,0)</f>
        <v>0</v>
      </c>
      <c r="BH196" s="163">
        <f>IF(N196="sníž. přenesená",J196,0)</f>
        <v>0</v>
      </c>
      <c r="BI196" s="163">
        <f>IF(N196="nulová",J196,0)</f>
        <v>0</v>
      </c>
      <c r="BJ196" s="17" t="s">
        <v>79</v>
      </c>
      <c r="BK196" s="163">
        <f>ROUND(I196*H196,2)</f>
        <v>0</v>
      </c>
      <c r="BL196" s="17" t="s">
        <v>181</v>
      </c>
      <c r="BM196" s="162" t="s">
        <v>1074</v>
      </c>
    </row>
    <row r="197" spans="1:65" s="13" customFormat="1">
      <c r="B197" s="164"/>
      <c r="D197" s="165" t="s">
        <v>183</v>
      </c>
      <c r="E197" s="166" t="s">
        <v>1</v>
      </c>
      <c r="F197" s="167" t="s">
        <v>1075</v>
      </c>
      <c r="H197" s="168">
        <v>300.23700000000002</v>
      </c>
      <c r="I197" s="169"/>
      <c r="L197" s="164"/>
      <c r="M197" s="170"/>
      <c r="N197" s="171"/>
      <c r="O197" s="171"/>
      <c r="P197" s="171"/>
      <c r="Q197" s="171"/>
      <c r="R197" s="171"/>
      <c r="S197" s="171"/>
      <c r="T197" s="172"/>
      <c r="AT197" s="166" t="s">
        <v>183</v>
      </c>
      <c r="AU197" s="166" t="s">
        <v>81</v>
      </c>
      <c r="AV197" s="13" t="s">
        <v>81</v>
      </c>
      <c r="AW197" s="13" t="s">
        <v>29</v>
      </c>
      <c r="AX197" s="13" t="s">
        <v>72</v>
      </c>
      <c r="AY197" s="166" t="s">
        <v>175</v>
      </c>
    </row>
    <row r="198" spans="1:65" s="15" customFormat="1">
      <c r="B198" s="181"/>
      <c r="D198" s="165" t="s">
        <v>183</v>
      </c>
      <c r="E198" s="182" t="s">
        <v>1</v>
      </c>
      <c r="F198" s="183" t="s">
        <v>1076</v>
      </c>
      <c r="H198" s="182" t="s">
        <v>1</v>
      </c>
      <c r="I198" s="184"/>
      <c r="L198" s="181"/>
      <c r="M198" s="185"/>
      <c r="N198" s="186"/>
      <c r="O198" s="186"/>
      <c r="P198" s="186"/>
      <c r="Q198" s="186"/>
      <c r="R198" s="186"/>
      <c r="S198" s="186"/>
      <c r="T198" s="187"/>
      <c r="AT198" s="182" t="s">
        <v>183</v>
      </c>
      <c r="AU198" s="182" t="s">
        <v>81</v>
      </c>
      <c r="AV198" s="15" t="s">
        <v>79</v>
      </c>
      <c r="AW198" s="15" t="s">
        <v>29</v>
      </c>
      <c r="AX198" s="15" t="s">
        <v>72</v>
      </c>
      <c r="AY198" s="182" t="s">
        <v>175</v>
      </c>
    </row>
    <row r="199" spans="1:65" s="13" customFormat="1" ht="33.75">
      <c r="B199" s="164"/>
      <c r="D199" s="165" t="s">
        <v>183</v>
      </c>
      <c r="E199" s="166" t="s">
        <v>1</v>
      </c>
      <c r="F199" s="167" t="s">
        <v>1077</v>
      </c>
      <c r="H199" s="168">
        <v>-177.023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183</v>
      </c>
      <c r="AU199" s="166" t="s">
        <v>81</v>
      </c>
      <c r="AV199" s="13" t="s">
        <v>81</v>
      </c>
      <c r="AW199" s="13" t="s">
        <v>29</v>
      </c>
      <c r="AX199" s="13" t="s">
        <v>72</v>
      </c>
      <c r="AY199" s="166" t="s">
        <v>175</v>
      </c>
    </row>
    <row r="200" spans="1:65" s="14" customFormat="1">
      <c r="B200" s="173"/>
      <c r="D200" s="165" t="s">
        <v>183</v>
      </c>
      <c r="E200" s="174" t="s">
        <v>1</v>
      </c>
      <c r="F200" s="175" t="s">
        <v>185</v>
      </c>
      <c r="H200" s="176">
        <v>123.214</v>
      </c>
      <c r="I200" s="177"/>
      <c r="L200" s="173"/>
      <c r="M200" s="178"/>
      <c r="N200" s="179"/>
      <c r="O200" s="179"/>
      <c r="P200" s="179"/>
      <c r="Q200" s="179"/>
      <c r="R200" s="179"/>
      <c r="S200" s="179"/>
      <c r="T200" s="180"/>
      <c r="AT200" s="174" t="s">
        <v>183</v>
      </c>
      <c r="AU200" s="174" t="s">
        <v>81</v>
      </c>
      <c r="AV200" s="14" t="s">
        <v>181</v>
      </c>
      <c r="AW200" s="14" t="s">
        <v>29</v>
      </c>
      <c r="AX200" s="14" t="s">
        <v>79</v>
      </c>
      <c r="AY200" s="174" t="s">
        <v>175</v>
      </c>
    </row>
    <row r="201" spans="1:65" s="12" customFormat="1" ht="22.9" customHeight="1">
      <c r="B201" s="136"/>
      <c r="D201" s="137" t="s">
        <v>71</v>
      </c>
      <c r="E201" s="147" t="s">
        <v>81</v>
      </c>
      <c r="F201" s="147" t="s">
        <v>508</v>
      </c>
      <c r="I201" s="139"/>
      <c r="J201" s="148">
        <f>BK201</f>
        <v>0</v>
      </c>
      <c r="L201" s="136"/>
      <c r="M201" s="141"/>
      <c r="N201" s="142"/>
      <c r="O201" s="142"/>
      <c r="P201" s="143">
        <f>SUM(P202:P242)</f>
        <v>0</v>
      </c>
      <c r="Q201" s="142"/>
      <c r="R201" s="143">
        <f>SUM(R202:R242)</f>
        <v>62.190263160000001</v>
      </c>
      <c r="S201" s="142"/>
      <c r="T201" s="144">
        <f>SUM(T202:T242)</f>
        <v>0</v>
      </c>
      <c r="AR201" s="137" t="s">
        <v>79</v>
      </c>
      <c r="AT201" s="145" t="s">
        <v>71</v>
      </c>
      <c r="AU201" s="145" t="s">
        <v>79</v>
      </c>
      <c r="AY201" s="137" t="s">
        <v>175</v>
      </c>
      <c r="BK201" s="146">
        <f>SUM(BK202:BK242)</f>
        <v>0</v>
      </c>
    </row>
    <row r="202" spans="1:65" s="2" customFormat="1" ht="16.5" customHeight="1">
      <c r="A202" s="32"/>
      <c r="B202" s="149"/>
      <c r="C202" s="150" t="s">
        <v>264</v>
      </c>
      <c r="D202" s="150" t="s">
        <v>177</v>
      </c>
      <c r="E202" s="151" t="s">
        <v>1078</v>
      </c>
      <c r="F202" s="152" t="s">
        <v>1079</v>
      </c>
      <c r="G202" s="153" t="s">
        <v>180</v>
      </c>
      <c r="H202" s="154">
        <v>234.56</v>
      </c>
      <c r="I202" s="155"/>
      <c r="J202" s="156">
        <f>ROUND(I202*H202,2)</f>
        <v>0</v>
      </c>
      <c r="K202" s="157"/>
      <c r="L202" s="33"/>
      <c r="M202" s="158" t="s">
        <v>1</v>
      </c>
      <c r="N202" s="159" t="s">
        <v>37</v>
      </c>
      <c r="O202" s="58"/>
      <c r="P202" s="160">
        <f>O202*H202</f>
        <v>0</v>
      </c>
      <c r="Q202" s="160">
        <v>0</v>
      </c>
      <c r="R202" s="160">
        <f>Q202*H202</f>
        <v>0</v>
      </c>
      <c r="S202" s="160">
        <v>0</v>
      </c>
      <c r="T202" s="161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62" t="s">
        <v>181</v>
      </c>
      <c r="AT202" s="162" t="s">
        <v>177</v>
      </c>
      <c r="AU202" s="162" t="s">
        <v>81</v>
      </c>
      <c r="AY202" s="17" t="s">
        <v>175</v>
      </c>
      <c r="BE202" s="163">
        <f>IF(N202="základní",J202,0)</f>
        <v>0</v>
      </c>
      <c r="BF202" s="163">
        <f>IF(N202="snížená",J202,0)</f>
        <v>0</v>
      </c>
      <c r="BG202" s="163">
        <f>IF(N202="zákl. přenesená",J202,0)</f>
        <v>0</v>
      </c>
      <c r="BH202" s="163">
        <f>IF(N202="sníž. přenesená",J202,0)</f>
        <v>0</v>
      </c>
      <c r="BI202" s="163">
        <f>IF(N202="nulová",J202,0)</f>
        <v>0</v>
      </c>
      <c r="BJ202" s="17" t="s">
        <v>79</v>
      </c>
      <c r="BK202" s="163">
        <f>ROUND(I202*H202,2)</f>
        <v>0</v>
      </c>
      <c r="BL202" s="17" t="s">
        <v>181</v>
      </c>
      <c r="BM202" s="162" t="s">
        <v>1080</v>
      </c>
    </row>
    <row r="203" spans="1:65" s="15" customFormat="1">
      <c r="B203" s="181"/>
      <c r="D203" s="165" t="s">
        <v>183</v>
      </c>
      <c r="E203" s="182" t="s">
        <v>1</v>
      </c>
      <c r="F203" s="183" t="s">
        <v>792</v>
      </c>
      <c r="H203" s="182" t="s">
        <v>1</v>
      </c>
      <c r="I203" s="184"/>
      <c r="L203" s="181"/>
      <c r="M203" s="185"/>
      <c r="N203" s="186"/>
      <c r="O203" s="186"/>
      <c r="P203" s="186"/>
      <c r="Q203" s="186"/>
      <c r="R203" s="186"/>
      <c r="S203" s="186"/>
      <c r="T203" s="187"/>
      <c r="AT203" s="182" t="s">
        <v>183</v>
      </c>
      <c r="AU203" s="182" t="s">
        <v>81</v>
      </c>
      <c r="AV203" s="15" t="s">
        <v>79</v>
      </c>
      <c r="AW203" s="15" t="s">
        <v>29</v>
      </c>
      <c r="AX203" s="15" t="s">
        <v>72</v>
      </c>
      <c r="AY203" s="182" t="s">
        <v>175</v>
      </c>
    </row>
    <row r="204" spans="1:65" s="13" customFormat="1">
      <c r="B204" s="164"/>
      <c r="D204" s="165" t="s">
        <v>183</v>
      </c>
      <c r="E204" s="166" t="s">
        <v>1</v>
      </c>
      <c r="F204" s="167" t="s">
        <v>1028</v>
      </c>
      <c r="H204" s="168">
        <v>101.28400000000001</v>
      </c>
      <c r="I204" s="169"/>
      <c r="L204" s="164"/>
      <c r="M204" s="170"/>
      <c r="N204" s="171"/>
      <c r="O204" s="171"/>
      <c r="P204" s="171"/>
      <c r="Q204" s="171"/>
      <c r="R204" s="171"/>
      <c r="S204" s="171"/>
      <c r="T204" s="172"/>
      <c r="AT204" s="166" t="s">
        <v>183</v>
      </c>
      <c r="AU204" s="166" t="s">
        <v>81</v>
      </c>
      <c r="AV204" s="13" t="s">
        <v>81</v>
      </c>
      <c r="AW204" s="13" t="s">
        <v>29</v>
      </c>
      <c r="AX204" s="13" t="s">
        <v>72</v>
      </c>
      <c r="AY204" s="166" t="s">
        <v>175</v>
      </c>
    </row>
    <row r="205" spans="1:65" s="13" customFormat="1">
      <c r="B205" s="164"/>
      <c r="D205" s="165" t="s">
        <v>183</v>
      </c>
      <c r="E205" s="166" t="s">
        <v>1</v>
      </c>
      <c r="F205" s="167" t="s">
        <v>1029</v>
      </c>
      <c r="H205" s="168">
        <v>63.503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183</v>
      </c>
      <c r="AU205" s="166" t="s">
        <v>81</v>
      </c>
      <c r="AV205" s="13" t="s">
        <v>81</v>
      </c>
      <c r="AW205" s="13" t="s">
        <v>29</v>
      </c>
      <c r="AX205" s="13" t="s">
        <v>72</v>
      </c>
      <c r="AY205" s="166" t="s">
        <v>175</v>
      </c>
    </row>
    <row r="206" spans="1:65" s="13" customFormat="1">
      <c r="B206" s="164"/>
      <c r="D206" s="165" t="s">
        <v>183</v>
      </c>
      <c r="E206" s="166" t="s">
        <v>1</v>
      </c>
      <c r="F206" s="167" t="s">
        <v>1030</v>
      </c>
      <c r="H206" s="168">
        <v>69.772999999999996</v>
      </c>
      <c r="I206" s="169"/>
      <c r="L206" s="164"/>
      <c r="M206" s="170"/>
      <c r="N206" s="171"/>
      <c r="O206" s="171"/>
      <c r="P206" s="171"/>
      <c r="Q206" s="171"/>
      <c r="R206" s="171"/>
      <c r="S206" s="171"/>
      <c r="T206" s="172"/>
      <c r="AT206" s="166" t="s">
        <v>183</v>
      </c>
      <c r="AU206" s="166" t="s">
        <v>81</v>
      </c>
      <c r="AV206" s="13" t="s">
        <v>81</v>
      </c>
      <c r="AW206" s="13" t="s">
        <v>29</v>
      </c>
      <c r="AX206" s="13" t="s">
        <v>72</v>
      </c>
      <c r="AY206" s="166" t="s">
        <v>175</v>
      </c>
    </row>
    <row r="207" spans="1:65" s="14" customFormat="1">
      <c r="B207" s="173"/>
      <c r="D207" s="165" t="s">
        <v>183</v>
      </c>
      <c r="E207" s="174" t="s">
        <v>1</v>
      </c>
      <c r="F207" s="175" t="s">
        <v>185</v>
      </c>
      <c r="H207" s="176">
        <v>234.56</v>
      </c>
      <c r="I207" s="177"/>
      <c r="L207" s="173"/>
      <c r="M207" s="178"/>
      <c r="N207" s="179"/>
      <c r="O207" s="179"/>
      <c r="P207" s="179"/>
      <c r="Q207" s="179"/>
      <c r="R207" s="179"/>
      <c r="S207" s="179"/>
      <c r="T207" s="180"/>
      <c r="AT207" s="174" t="s">
        <v>183</v>
      </c>
      <c r="AU207" s="174" t="s">
        <v>81</v>
      </c>
      <c r="AV207" s="14" t="s">
        <v>181</v>
      </c>
      <c r="AW207" s="14" t="s">
        <v>29</v>
      </c>
      <c r="AX207" s="14" t="s">
        <v>79</v>
      </c>
      <c r="AY207" s="174" t="s">
        <v>175</v>
      </c>
    </row>
    <row r="208" spans="1:65" s="2" customFormat="1" ht="16.5" customHeight="1">
      <c r="A208" s="32"/>
      <c r="B208" s="149"/>
      <c r="C208" s="150" t="s">
        <v>275</v>
      </c>
      <c r="D208" s="150" t="s">
        <v>177</v>
      </c>
      <c r="E208" s="151" t="s">
        <v>1081</v>
      </c>
      <c r="F208" s="152" t="s">
        <v>1082</v>
      </c>
      <c r="G208" s="153" t="s">
        <v>180</v>
      </c>
      <c r="H208" s="154">
        <v>61.734000000000002</v>
      </c>
      <c r="I208" s="155"/>
      <c r="J208" s="156">
        <f>ROUND(I208*H208,2)</f>
        <v>0</v>
      </c>
      <c r="K208" s="157"/>
      <c r="L208" s="33"/>
      <c r="M208" s="158" t="s">
        <v>1</v>
      </c>
      <c r="N208" s="159" t="s">
        <v>37</v>
      </c>
      <c r="O208" s="58"/>
      <c r="P208" s="160">
        <f>O208*H208</f>
        <v>0</v>
      </c>
      <c r="Q208" s="160">
        <v>0</v>
      </c>
      <c r="R208" s="160">
        <f>Q208*H208</f>
        <v>0</v>
      </c>
      <c r="S208" s="160">
        <v>0</v>
      </c>
      <c r="T208" s="161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62" t="s">
        <v>181</v>
      </c>
      <c r="AT208" s="162" t="s">
        <v>177</v>
      </c>
      <c r="AU208" s="162" t="s">
        <v>81</v>
      </c>
      <c r="AY208" s="17" t="s">
        <v>175</v>
      </c>
      <c r="BE208" s="163">
        <f>IF(N208="základní",J208,0)</f>
        <v>0</v>
      </c>
      <c r="BF208" s="163">
        <f>IF(N208="snížená",J208,0)</f>
        <v>0</v>
      </c>
      <c r="BG208" s="163">
        <f>IF(N208="zákl. přenesená",J208,0)</f>
        <v>0</v>
      </c>
      <c r="BH208" s="163">
        <f>IF(N208="sníž. přenesená",J208,0)</f>
        <v>0</v>
      </c>
      <c r="BI208" s="163">
        <f>IF(N208="nulová",J208,0)</f>
        <v>0</v>
      </c>
      <c r="BJ208" s="17" t="s">
        <v>79</v>
      </c>
      <c r="BK208" s="163">
        <f>ROUND(I208*H208,2)</f>
        <v>0</v>
      </c>
      <c r="BL208" s="17" t="s">
        <v>181</v>
      </c>
      <c r="BM208" s="162" t="s">
        <v>1083</v>
      </c>
    </row>
    <row r="209" spans="1:65" s="15" customFormat="1">
      <c r="B209" s="181"/>
      <c r="D209" s="165" t="s">
        <v>183</v>
      </c>
      <c r="E209" s="182" t="s">
        <v>1</v>
      </c>
      <c r="F209" s="183" t="s">
        <v>792</v>
      </c>
      <c r="H209" s="182" t="s">
        <v>1</v>
      </c>
      <c r="I209" s="184"/>
      <c r="L209" s="181"/>
      <c r="M209" s="185"/>
      <c r="N209" s="186"/>
      <c r="O209" s="186"/>
      <c r="P209" s="186"/>
      <c r="Q209" s="186"/>
      <c r="R209" s="186"/>
      <c r="S209" s="186"/>
      <c r="T209" s="187"/>
      <c r="AT209" s="182" t="s">
        <v>183</v>
      </c>
      <c r="AU209" s="182" t="s">
        <v>81</v>
      </c>
      <c r="AV209" s="15" t="s">
        <v>79</v>
      </c>
      <c r="AW209" s="15" t="s">
        <v>29</v>
      </c>
      <c r="AX209" s="15" t="s">
        <v>72</v>
      </c>
      <c r="AY209" s="182" t="s">
        <v>175</v>
      </c>
    </row>
    <row r="210" spans="1:65" s="13" customFormat="1">
      <c r="B210" s="164"/>
      <c r="D210" s="165" t="s">
        <v>183</v>
      </c>
      <c r="E210" s="166" t="s">
        <v>1</v>
      </c>
      <c r="F210" s="167" t="s">
        <v>1084</v>
      </c>
      <c r="H210" s="168">
        <v>20.577999999999999</v>
      </c>
      <c r="I210" s="169"/>
      <c r="L210" s="164"/>
      <c r="M210" s="170"/>
      <c r="N210" s="171"/>
      <c r="O210" s="171"/>
      <c r="P210" s="171"/>
      <c r="Q210" s="171"/>
      <c r="R210" s="171"/>
      <c r="S210" s="171"/>
      <c r="T210" s="172"/>
      <c r="AT210" s="166" t="s">
        <v>183</v>
      </c>
      <c r="AU210" s="166" t="s">
        <v>81</v>
      </c>
      <c r="AV210" s="13" t="s">
        <v>81</v>
      </c>
      <c r="AW210" s="13" t="s">
        <v>29</v>
      </c>
      <c r="AX210" s="13" t="s">
        <v>72</v>
      </c>
      <c r="AY210" s="166" t="s">
        <v>175</v>
      </c>
    </row>
    <row r="211" spans="1:65" s="13" customFormat="1">
      <c r="B211" s="164"/>
      <c r="D211" s="165" t="s">
        <v>183</v>
      </c>
      <c r="E211" s="166" t="s">
        <v>1</v>
      </c>
      <c r="F211" s="167" t="s">
        <v>1085</v>
      </c>
      <c r="H211" s="168">
        <v>20.577999999999999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183</v>
      </c>
      <c r="AU211" s="166" t="s">
        <v>81</v>
      </c>
      <c r="AV211" s="13" t="s">
        <v>81</v>
      </c>
      <c r="AW211" s="13" t="s">
        <v>29</v>
      </c>
      <c r="AX211" s="13" t="s">
        <v>72</v>
      </c>
      <c r="AY211" s="166" t="s">
        <v>175</v>
      </c>
    </row>
    <row r="212" spans="1:65" s="13" customFormat="1">
      <c r="B212" s="164"/>
      <c r="D212" s="165" t="s">
        <v>183</v>
      </c>
      <c r="E212" s="166" t="s">
        <v>1</v>
      </c>
      <c r="F212" s="167" t="s">
        <v>1086</v>
      </c>
      <c r="H212" s="168">
        <v>20.577999999999999</v>
      </c>
      <c r="I212" s="169"/>
      <c r="L212" s="164"/>
      <c r="M212" s="170"/>
      <c r="N212" s="171"/>
      <c r="O212" s="171"/>
      <c r="P212" s="171"/>
      <c r="Q212" s="171"/>
      <c r="R212" s="171"/>
      <c r="S212" s="171"/>
      <c r="T212" s="172"/>
      <c r="AT212" s="166" t="s">
        <v>183</v>
      </c>
      <c r="AU212" s="166" t="s">
        <v>81</v>
      </c>
      <c r="AV212" s="13" t="s">
        <v>81</v>
      </c>
      <c r="AW212" s="13" t="s">
        <v>29</v>
      </c>
      <c r="AX212" s="13" t="s">
        <v>72</v>
      </c>
      <c r="AY212" s="166" t="s">
        <v>175</v>
      </c>
    </row>
    <row r="213" spans="1:65" s="14" customFormat="1">
      <c r="B213" s="173"/>
      <c r="D213" s="165" t="s">
        <v>183</v>
      </c>
      <c r="E213" s="174" t="s">
        <v>1</v>
      </c>
      <c r="F213" s="175" t="s">
        <v>185</v>
      </c>
      <c r="H213" s="176">
        <v>61.734000000000002</v>
      </c>
      <c r="I213" s="177"/>
      <c r="L213" s="173"/>
      <c r="M213" s="178"/>
      <c r="N213" s="179"/>
      <c r="O213" s="179"/>
      <c r="P213" s="179"/>
      <c r="Q213" s="179"/>
      <c r="R213" s="179"/>
      <c r="S213" s="179"/>
      <c r="T213" s="180"/>
      <c r="AT213" s="174" t="s">
        <v>183</v>
      </c>
      <c r="AU213" s="174" t="s">
        <v>81</v>
      </c>
      <c r="AV213" s="14" t="s">
        <v>181</v>
      </c>
      <c r="AW213" s="14" t="s">
        <v>29</v>
      </c>
      <c r="AX213" s="14" t="s">
        <v>79</v>
      </c>
      <c r="AY213" s="174" t="s">
        <v>175</v>
      </c>
    </row>
    <row r="214" spans="1:65" s="2" customFormat="1" ht="16.5" customHeight="1">
      <c r="A214" s="32"/>
      <c r="B214" s="149"/>
      <c r="C214" s="150" t="s">
        <v>281</v>
      </c>
      <c r="D214" s="150" t="s">
        <v>177</v>
      </c>
      <c r="E214" s="151" t="s">
        <v>1087</v>
      </c>
      <c r="F214" s="152" t="s">
        <v>1088</v>
      </c>
      <c r="G214" s="153" t="s">
        <v>790</v>
      </c>
      <c r="H214" s="154">
        <v>3</v>
      </c>
      <c r="I214" s="155"/>
      <c r="J214" s="156">
        <f>ROUND(I214*H214,2)</f>
        <v>0</v>
      </c>
      <c r="K214" s="157"/>
      <c r="L214" s="33"/>
      <c r="M214" s="158" t="s">
        <v>1</v>
      </c>
      <c r="N214" s="159" t="s">
        <v>37</v>
      </c>
      <c r="O214" s="58"/>
      <c r="P214" s="160">
        <f>O214*H214</f>
        <v>0</v>
      </c>
      <c r="Q214" s="160">
        <v>0</v>
      </c>
      <c r="R214" s="160">
        <f>Q214*H214</f>
        <v>0</v>
      </c>
      <c r="S214" s="160">
        <v>0</v>
      </c>
      <c r="T214" s="161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62" t="s">
        <v>181</v>
      </c>
      <c r="AT214" s="162" t="s">
        <v>177</v>
      </c>
      <c r="AU214" s="162" t="s">
        <v>81</v>
      </c>
      <c r="AY214" s="17" t="s">
        <v>175</v>
      </c>
      <c r="BE214" s="163">
        <f>IF(N214="základní",J214,0)</f>
        <v>0</v>
      </c>
      <c r="BF214" s="163">
        <f>IF(N214="snížená",J214,0)</f>
        <v>0</v>
      </c>
      <c r="BG214" s="163">
        <f>IF(N214="zákl. přenesená",J214,0)</f>
        <v>0</v>
      </c>
      <c r="BH214" s="163">
        <f>IF(N214="sníž. přenesená",J214,0)</f>
        <v>0</v>
      </c>
      <c r="BI214" s="163">
        <f>IF(N214="nulová",J214,0)</f>
        <v>0</v>
      </c>
      <c r="BJ214" s="17" t="s">
        <v>79</v>
      </c>
      <c r="BK214" s="163">
        <f>ROUND(I214*H214,2)</f>
        <v>0</v>
      </c>
      <c r="BL214" s="17" t="s">
        <v>181</v>
      </c>
      <c r="BM214" s="162" t="s">
        <v>1089</v>
      </c>
    </row>
    <row r="215" spans="1:65" s="15" customFormat="1">
      <c r="B215" s="181"/>
      <c r="D215" s="165" t="s">
        <v>183</v>
      </c>
      <c r="E215" s="182" t="s">
        <v>1</v>
      </c>
      <c r="F215" s="183" t="s">
        <v>792</v>
      </c>
      <c r="H215" s="182" t="s">
        <v>1</v>
      </c>
      <c r="I215" s="184"/>
      <c r="L215" s="181"/>
      <c r="M215" s="185"/>
      <c r="N215" s="186"/>
      <c r="O215" s="186"/>
      <c r="P215" s="186"/>
      <c r="Q215" s="186"/>
      <c r="R215" s="186"/>
      <c r="S215" s="186"/>
      <c r="T215" s="187"/>
      <c r="AT215" s="182" t="s">
        <v>183</v>
      </c>
      <c r="AU215" s="182" t="s">
        <v>81</v>
      </c>
      <c r="AV215" s="15" t="s">
        <v>79</v>
      </c>
      <c r="AW215" s="15" t="s">
        <v>29</v>
      </c>
      <c r="AX215" s="15" t="s">
        <v>72</v>
      </c>
      <c r="AY215" s="182" t="s">
        <v>175</v>
      </c>
    </row>
    <row r="216" spans="1:65" s="13" customFormat="1">
      <c r="B216" s="164"/>
      <c r="D216" s="165" t="s">
        <v>183</v>
      </c>
      <c r="E216" s="166" t="s">
        <v>1</v>
      </c>
      <c r="F216" s="167" t="s">
        <v>1090</v>
      </c>
      <c r="H216" s="168">
        <v>1</v>
      </c>
      <c r="I216" s="169"/>
      <c r="L216" s="164"/>
      <c r="M216" s="170"/>
      <c r="N216" s="171"/>
      <c r="O216" s="171"/>
      <c r="P216" s="171"/>
      <c r="Q216" s="171"/>
      <c r="R216" s="171"/>
      <c r="S216" s="171"/>
      <c r="T216" s="172"/>
      <c r="AT216" s="166" t="s">
        <v>183</v>
      </c>
      <c r="AU216" s="166" t="s">
        <v>81</v>
      </c>
      <c r="AV216" s="13" t="s">
        <v>81</v>
      </c>
      <c r="AW216" s="13" t="s">
        <v>29</v>
      </c>
      <c r="AX216" s="13" t="s">
        <v>72</v>
      </c>
      <c r="AY216" s="166" t="s">
        <v>175</v>
      </c>
    </row>
    <row r="217" spans="1:65" s="13" customFormat="1">
      <c r="B217" s="164"/>
      <c r="D217" s="165" t="s">
        <v>183</v>
      </c>
      <c r="E217" s="166" t="s">
        <v>1</v>
      </c>
      <c r="F217" s="167" t="s">
        <v>1091</v>
      </c>
      <c r="H217" s="168">
        <v>1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183</v>
      </c>
      <c r="AU217" s="166" t="s">
        <v>81</v>
      </c>
      <c r="AV217" s="13" t="s">
        <v>81</v>
      </c>
      <c r="AW217" s="13" t="s">
        <v>29</v>
      </c>
      <c r="AX217" s="13" t="s">
        <v>72</v>
      </c>
      <c r="AY217" s="166" t="s">
        <v>175</v>
      </c>
    </row>
    <row r="218" spans="1:65" s="13" customFormat="1">
      <c r="B218" s="164"/>
      <c r="D218" s="165" t="s">
        <v>183</v>
      </c>
      <c r="E218" s="166" t="s">
        <v>1</v>
      </c>
      <c r="F218" s="167" t="s">
        <v>1092</v>
      </c>
      <c r="H218" s="168">
        <v>1</v>
      </c>
      <c r="I218" s="169"/>
      <c r="L218" s="164"/>
      <c r="M218" s="170"/>
      <c r="N218" s="171"/>
      <c r="O218" s="171"/>
      <c r="P218" s="171"/>
      <c r="Q218" s="171"/>
      <c r="R218" s="171"/>
      <c r="S218" s="171"/>
      <c r="T218" s="172"/>
      <c r="AT218" s="166" t="s">
        <v>183</v>
      </c>
      <c r="AU218" s="166" t="s">
        <v>81</v>
      </c>
      <c r="AV218" s="13" t="s">
        <v>81</v>
      </c>
      <c r="AW218" s="13" t="s">
        <v>29</v>
      </c>
      <c r="AX218" s="13" t="s">
        <v>72</v>
      </c>
      <c r="AY218" s="166" t="s">
        <v>175</v>
      </c>
    </row>
    <row r="219" spans="1:65" s="14" customFormat="1">
      <c r="B219" s="173"/>
      <c r="D219" s="165" t="s">
        <v>183</v>
      </c>
      <c r="E219" s="174" t="s">
        <v>1</v>
      </c>
      <c r="F219" s="175" t="s">
        <v>185</v>
      </c>
      <c r="H219" s="176">
        <v>3</v>
      </c>
      <c r="I219" s="177"/>
      <c r="L219" s="173"/>
      <c r="M219" s="178"/>
      <c r="N219" s="179"/>
      <c r="O219" s="179"/>
      <c r="P219" s="179"/>
      <c r="Q219" s="179"/>
      <c r="R219" s="179"/>
      <c r="S219" s="179"/>
      <c r="T219" s="180"/>
      <c r="AT219" s="174" t="s">
        <v>183</v>
      </c>
      <c r="AU219" s="174" t="s">
        <v>81</v>
      </c>
      <c r="AV219" s="14" t="s">
        <v>181</v>
      </c>
      <c r="AW219" s="14" t="s">
        <v>29</v>
      </c>
      <c r="AX219" s="14" t="s">
        <v>79</v>
      </c>
      <c r="AY219" s="174" t="s">
        <v>175</v>
      </c>
    </row>
    <row r="220" spans="1:65" s="2" customFormat="1" ht="21.75" customHeight="1">
      <c r="A220" s="32"/>
      <c r="B220" s="149"/>
      <c r="C220" s="150" t="s">
        <v>7</v>
      </c>
      <c r="D220" s="150" t="s">
        <v>177</v>
      </c>
      <c r="E220" s="151" t="s">
        <v>1093</v>
      </c>
      <c r="F220" s="152" t="s">
        <v>1094</v>
      </c>
      <c r="G220" s="153" t="s">
        <v>267</v>
      </c>
      <c r="H220" s="154">
        <v>18.518999999999998</v>
      </c>
      <c r="I220" s="155"/>
      <c r="J220" s="156">
        <f>ROUND(I220*H220,2)</f>
        <v>0</v>
      </c>
      <c r="K220" s="157"/>
      <c r="L220" s="33"/>
      <c r="M220" s="158" t="s">
        <v>1</v>
      </c>
      <c r="N220" s="159" t="s">
        <v>37</v>
      </c>
      <c r="O220" s="58"/>
      <c r="P220" s="160">
        <f>O220*H220</f>
        <v>0</v>
      </c>
      <c r="Q220" s="160">
        <v>1.98</v>
      </c>
      <c r="R220" s="160">
        <f>Q220*H220</f>
        <v>36.667619999999999</v>
      </c>
      <c r="S220" s="160">
        <v>0</v>
      </c>
      <c r="T220" s="161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62" t="s">
        <v>181</v>
      </c>
      <c r="AT220" s="162" t="s">
        <v>177</v>
      </c>
      <c r="AU220" s="162" t="s">
        <v>81</v>
      </c>
      <c r="AY220" s="17" t="s">
        <v>175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7" t="s">
        <v>79</v>
      </c>
      <c r="BK220" s="163">
        <f>ROUND(I220*H220,2)</f>
        <v>0</v>
      </c>
      <c r="BL220" s="17" t="s">
        <v>181</v>
      </c>
      <c r="BM220" s="162" t="s">
        <v>1095</v>
      </c>
    </row>
    <row r="221" spans="1:65" s="15" customFormat="1">
      <c r="B221" s="181"/>
      <c r="D221" s="165" t="s">
        <v>183</v>
      </c>
      <c r="E221" s="182" t="s">
        <v>1</v>
      </c>
      <c r="F221" s="183" t="s">
        <v>792</v>
      </c>
      <c r="H221" s="182" t="s">
        <v>1</v>
      </c>
      <c r="I221" s="184"/>
      <c r="L221" s="181"/>
      <c r="M221" s="185"/>
      <c r="N221" s="186"/>
      <c r="O221" s="186"/>
      <c r="P221" s="186"/>
      <c r="Q221" s="186"/>
      <c r="R221" s="186"/>
      <c r="S221" s="186"/>
      <c r="T221" s="187"/>
      <c r="AT221" s="182" t="s">
        <v>183</v>
      </c>
      <c r="AU221" s="182" t="s">
        <v>81</v>
      </c>
      <c r="AV221" s="15" t="s">
        <v>79</v>
      </c>
      <c r="AW221" s="15" t="s">
        <v>29</v>
      </c>
      <c r="AX221" s="15" t="s">
        <v>72</v>
      </c>
      <c r="AY221" s="182" t="s">
        <v>175</v>
      </c>
    </row>
    <row r="222" spans="1:65" s="13" customFormat="1">
      <c r="B222" s="164"/>
      <c r="D222" s="165" t="s">
        <v>183</v>
      </c>
      <c r="E222" s="166" t="s">
        <v>1</v>
      </c>
      <c r="F222" s="167" t="s">
        <v>1096</v>
      </c>
      <c r="H222" s="168">
        <v>6.173</v>
      </c>
      <c r="I222" s="169"/>
      <c r="L222" s="164"/>
      <c r="M222" s="170"/>
      <c r="N222" s="171"/>
      <c r="O222" s="171"/>
      <c r="P222" s="171"/>
      <c r="Q222" s="171"/>
      <c r="R222" s="171"/>
      <c r="S222" s="171"/>
      <c r="T222" s="172"/>
      <c r="AT222" s="166" t="s">
        <v>183</v>
      </c>
      <c r="AU222" s="166" t="s">
        <v>81</v>
      </c>
      <c r="AV222" s="13" t="s">
        <v>81</v>
      </c>
      <c r="AW222" s="13" t="s">
        <v>29</v>
      </c>
      <c r="AX222" s="13" t="s">
        <v>72</v>
      </c>
      <c r="AY222" s="166" t="s">
        <v>175</v>
      </c>
    </row>
    <row r="223" spans="1:65" s="13" customFormat="1">
      <c r="B223" s="164"/>
      <c r="D223" s="165" t="s">
        <v>183</v>
      </c>
      <c r="E223" s="166" t="s">
        <v>1</v>
      </c>
      <c r="F223" s="167" t="s">
        <v>1097</v>
      </c>
      <c r="H223" s="168">
        <v>6.173</v>
      </c>
      <c r="I223" s="169"/>
      <c r="L223" s="164"/>
      <c r="M223" s="170"/>
      <c r="N223" s="171"/>
      <c r="O223" s="171"/>
      <c r="P223" s="171"/>
      <c r="Q223" s="171"/>
      <c r="R223" s="171"/>
      <c r="S223" s="171"/>
      <c r="T223" s="172"/>
      <c r="AT223" s="166" t="s">
        <v>183</v>
      </c>
      <c r="AU223" s="166" t="s">
        <v>81</v>
      </c>
      <c r="AV223" s="13" t="s">
        <v>81</v>
      </c>
      <c r="AW223" s="13" t="s">
        <v>29</v>
      </c>
      <c r="AX223" s="13" t="s">
        <v>72</v>
      </c>
      <c r="AY223" s="166" t="s">
        <v>175</v>
      </c>
    </row>
    <row r="224" spans="1:65" s="13" customFormat="1">
      <c r="B224" s="164"/>
      <c r="D224" s="165" t="s">
        <v>183</v>
      </c>
      <c r="E224" s="166" t="s">
        <v>1</v>
      </c>
      <c r="F224" s="167" t="s">
        <v>1098</v>
      </c>
      <c r="H224" s="168">
        <v>6.173</v>
      </c>
      <c r="I224" s="169"/>
      <c r="L224" s="164"/>
      <c r="M224" s="170"/>
      <c r="N224" s="171"/>
      <c r="O224" s="171"/>
      <c r="P224" s="171"/>
      <c r="Q224" s="171"/>
      <c r="R224" s="171"/>
      <c r="S224" s="171"/>
      <c r="T224" s="172"/>
      <c r="AT224" s="166" t="s">
        <v>183</v>
      </c>
      <c r="AU224" s="166" t="s">
        <v>81</v>
      </c>
      <c r="AV224" s="13" t="s">
        <v>81</v>
      </c>
      <c r="AW224" s="13" t="s">
        <v>29</v>
      </c>
      <c r="AX224" s="13" t="s">
        <v>72</v>
      </c>
      <c r="AY224" s="166" t="s">
        <v>175</v>
      </c>
    </row>
    <row r="225" spans="1:65" s="14" customFormat="1">
      <c r="B225" s="173"/>
      <c r="D225" s="165" t="s">
        <v>183</v>
      </c>
      <c r="E225" s="174" t="s">
        <v>1</v>
      </c>
      <c r="F225" s="175" t="s">
        <v>185</v>
      </c>
      <c r="H225" s="176">
        <v>18.518999999999998</v>
      </c>
      <c r="I225" s="177"/>
      <c r="L225" s="173"/>
      <c r="M225" s="178"/>
      <c r="N225" s="179"/>
      <c r="O225" s="179"/>
      <c r="P225" s="179"/>
      <c r="Q225" s="179"/>
      <c r="R225" s="179"/>
      <c r="S225" s="179"/>
      <c r="T225" s="180"/>
      <c r="AT225" s="174" t="s">
        <v>183</v>
      </c>
      <c r="AU225" s="174" t="s">
        <v>81</v>
      </c>
      <c r="AV225" s="14" t="s">
        <v>181</v>
      </c>
      <c r="AW225" s="14" t="s">
        <v>29</v>
      </c>
      <c r="AX225" s="14" t="s">
        <v>79</v>
      </c>
      <c r="AY225" s="174" t="s">
        <v>175</v>
      </c>
    </row>
    <row r="226" spans="1:65" s="2" customFormat="1" ht="16.5" customHeight="1">
      <c r="A226" s="32"/>
      <c r="B226" s="149"/>
      <c r="C226" s="150" t="s">
        <v>328</v>
      </c>
      <c r="D226" s="150" t="s">
        <v>177</v>
      </c>
      <c r="E226" s="151" t="s">
        <v>1099</v>
      </c>
      <c r="F226" s="152" t="s">
        <v>1100</v>
      </c>
      <c r="G226" s="153" t="s">
        <v>267</v>
      </c>
      <c r="H226" s="154">
        <v>6.1740000000000004</v>
      </c>
      <c r="I226" s="155"/>
      <c r="J226" s="156">
        <f>ROUND(I226*H226,2)</f>
        <v>0</v>
      </c>
      <c r="K226" s="157"/>
      <c r="L226" s="33"/>
      <c r="M226" s="158" t="s">
        <v>1</v>
      </c>
      <c r="N226" s="159" t="s">
        <v>37</v>
      </c>
      <c r="O226" s="58"/>
      <c r="P226" s="160">
        <f>O226*H226</f>
        <v>0</v>
      </c>
      <c r="Q226" s="160">
        <v>2.2563399999999998</v>
      </c>
      <c r="R226" s="160">
        <f>Q226*H226</f>
        <v>13.930643159999999</v>
      </c>
      <c r="S226" s="160">
        <v>0</v>
      </c>
      <c r="T226" s="161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62" t="s">
        <v>181</v>
      </c>
      <c r="AT226" s="162" t="s">
        <v>177</v>
      </c>
      <c r="AU226" s="162" t="s">
        <v>81</v>
      </c>
      <c r="AY226" s="17" t="s">
        <v>175</v>
      </c>
      <c r="BE226" s="163">
        <f>IF(N226="základní",J226,0)</f>
        <v>0</v>
      </c>
      <c r="BF226" s="163">
        <f>IF(N226="snížená",J226,0)</f>
        <v>0</v>
      </c>
      <c r="BG226" s="163">
        <f>IF(N226="zákl. přenesená",J226,0)</f>
        <v>0</v>
      </c>
      <c r="BH226" s="163">
        <f>IF(N226="sníž. přenesená",J226,0)</f>
        <v>0</v>
      </c>
      <c r="BI226" s="163">
        <f>IF(N226="nulová",J226,0)</f>
        <v>0</v>
      </c>
      <c r="BJ226" s="17" t="s">
        <v>79</v>
      </c>
      <c r="BK226" s="163">
        <f>ROUND(I226*H226,2)</f>
        <v>0</v>
      </c>
      <c r="BL226" s="17" t="s">
        <v>181</v>
      </c>
      <c r="BM226" s="162" t="s">
        <v>1101</v>
      </c>
    </row>
    <row r="227" spans="1:65" s="15" customFormat="1">
      <c r="B227" s="181"/>
      <c r="D227" s="165" t="s">
        <v>183</v>
      </c>
      <c r="E227" s="182" t="s">
        <v>1</v>
      </c>
      <c r="F227" s="183" t="s">
        <v>792</v>
      </c>
      <c r="H227" s="182" t="s">
        <v>1</v>
      </c>
      <c r="I227" s="184"/>
      <c r="L227" s="181"/>
      <c r="M227" s="185"/>
      <c r="N227" s="186"/>
      <c r="O227" s="186"/>
      <c r="P227" s="186"/>
      <c r="Q227" s="186"/>
      <c r="R227" s="186"/>
      <c r="S227" s="186"/>
      <c r="T227" s="187"/>
      <c r="AT227" s="182" t="s">
        <v>183</v>
      </c>
      <c r="AU227" s="182" t="s">
        <v>81</v>
      </c>
      <c r="AV227" s="15" t="s">
        <v>79</v>
      </c>
      <c r="AW227" s="15" t="s">
        <v>29</v>
      </c>
      <c r="AX227" s="15" t="s">
        <v>72</v>
      </c>
      <c r="AY227" s="182" t="s">
        <v>175</v>
      </c>
    </row>
    <row r="228" spans="1:65" s="13" customFormat="1">
      <c r="B228" s="164"/>
      <c r="D228" s="165" t="s">
        <v>183</v>
      </c>
      <c r="E228" s="166" t="s">
        <v>1</v>
      </c>
      <c r="F228" s="167" t="s">
        <v>1102</v>
      </c>
      <c r="H228" s="168">
        <v>2.0579999999999998</v>
      </c>
      <c r="I228" s="169"/>
      <c r="L228" s="164"/>
      <c r="M228" s="170"/>
      <c r="N228" s="171"/>
      <c r="O228" s="171"/>
      <c r="P228" s="171"/>
      <c r="Q228" s="171"/>
      <c r="R228" s="171"/>
      <c r="S228" s="171"/>
      <c r="T228" s="172"/>
      <c r="AT228" s="166" t="s">
        <v>183</v>
      </c>
      <c r="AU228" s="166" t="s">
        <v>81</v>
      </c>
      <c r="AV228" s="13" t="s">
        <v>81</v>
      </c>
      <c r="AW228" s="13" t="s">
        <v>29</v>
      </c>
      <c r="AX228" s="13" t="s">
        <v>72</v>
      </c>
      <c r="AY228" s="166" t="s">
        <v>175</v>
      </c>
    </row>
    <row r="229" spans="1:65" s="13" customFormat="1">
      <c r="B229" s="164"/>
      <c r="D229" s="165" t="s">
        <v>183</v>
      </c>
      <c r="E229" s="166" t="s">
        <v>1</v>
      </c>
      <c r="F229" s="167" t="s">
        <v>1103</v>
      </c>
      <c r="H229" s="168">
        <v>2.0579999999999998</v>
      </c>
      <c r="I229" s="169"/>
      <c r="L229" s="164"/>
      <c r="M229" s="170"/>
      <c r="N229" s="171"/>
      <c r="O229" s="171"/>
      <c r="P229" s="171"/>
      <c r="Q229" s="171"/>
      <c r="R229" s="171"/>
      <c r="S229" s="171"/>
      <c r="T229" s="172"/>
      <c r="AT229" s="166" t="s">
        <v>183</v>
      </c>
      <c r="AU229" s="166" t="s">
        <v>81</v>
      </c>
      <c r="AV229" s="13" t="s">
        <v>81</v>
      </c>
      <c r="AW229" s="13" t="s">
        <v>29</v>
      </c>
      <c r="AX229" s="13" t="s">
        <v>72</v>
      </c>
      <c r="AY229" s="166" t="s">
        <v>175</v>
      </c>
    </row>
    <row r="230" spans="1:65" s="13" customFormat="1">
      <c r="B230" s="164"/>
      <c r="D230" s="165" t="s">
        <v>183</v>
      </c>
      <c r="E230" s="166" t="s">
        <v>1</v>
      </c>
      <c r="F230" s="167" t="s">
        <v>1104</v>
      </c>
      <c r="H230" s="168">
        <v>2.0579999999999998</v>
      </c>
      <c r="I230" s="169"/>
      <c r="L230" s="164"/>
      <c r="M230" s="170"/>
      <c r="N230" s="171"/>
      <c r="O230" s="171"/>
      <c r="P230" s="171"/>
      <c r="Q230" s="171"/>
      <c r="R230" s="171"/>
      <c r="S230" s="171"/>
      <c r="T230" s="172"/>
      <c r="AT230" s="166" t="s">
        <v>183</v>
      </c>
      <c r="AU230" s="166" t="s">
        <v>81</v>
      </c>
      <c r="AV230" s="13" t="s">
        <v>81</v>
      </c>
      <c r="AW230" s="13" t="s">
        <v>29</v>
      </c>
      <c r="AX230" s="13" t="s">
        <v>72</v>
      </c>
      <c r="AY230" s="166" t="s">
        <v>175</v>
      </c>
    </row>
    <row r="231" spans="1:65" s="14" customFormat="1">
      <c r="B231" s="173"/>
      <c r="D231" s="165" t="s">
        <v>183</v>
      </c>
      <c r="E231" s="174" t="s">
        <v>1</v>
      </c>
      <c r="F231" s="175" t="s">
        <v>185</v>
      </c>
      <c r="H231" s="176">
        <v>6.1740000000000004</v>
      </c>
      <c r="I231" s="177"/>
      <c r="L231" s="173"/>
      <c r="M231" s="178"/>
      <c r="N231" s="179"/>
      <c r="O231" s="179"/>
      <c r="P231" s="179"/>
      <c r="Q231" s="179"/>
      <c r="R231" s="179"/>
      <c r="S231" s="179"/>
      <c r="T231" s="180"/>
      <c r="AT231" s="174" t="s">
        <v>183</v>
      </c>
      <c r="AU231" s="174" t="s">
        <v>81</v>
      </c>
      <c r="AV231" s="14" t="s">
        <v>181</v>
      </c>
      <c r="AW231" s="14" t="s">
        <v>29</v>
      </c>
      <c r="AX231" s="14" t="s">
        <v>79</v>
      </c>
      <c r="AY231" s="174" t="s">
        <v>175</v>
      </c>
    </row>
    <row r="232" spans="1:65" s="2" customFormat="1" ht="21.75" customHeight="1">
      <c r="A232" s="32"/>
      <c r="B232" s="149"/>
      <c r="C232" s="150" t="s">
        <v>333</v>
      </c>
      <c r="D232" s="150" t="s">
        <v>177</v>
      </c>
      <c r="E232" s="151" t="s">
        <v>1105</v>
      </c>
      <c r="F232" s="152" t="s">
        <v>1106</v>
      </c>
      <c r="G232" s="153" t="s">
        <v>180</v>
      </c>
      <c r="H232" s="154">
        <v>24</v>
      </c>
      <c r="I232" s="155"/>
      <c r="J232" s="156">
        <f>ROUND(I232*H232,2)</f>
        <v>0</v>
      </c>
      <c r="K232" s="157"/>
      <c r="L232" s="33"/>
      <c r="M232" s="158" t="s">
        <v>1</v>
      </c>
      <c r="N232" s="159" t="s">
        <v>37</v>
      </c>
      <c r="O232" s="58"/>
      <c r="P232" s="160">
        <f>O232*H232</f>
        <v>0</v>
      </c>
      <c r="Q232" s="160">
        <v>0.108</v>
      </c>
      <c r="R232" s="160">
        <f>Q232*H232</f>
        <v>2.5920000000000001</v>
      </c>
      <c r="S232" s="160">
        <v>0</v>
      </c>
      <c r="T232" s="161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62" t="s">
        <v>181</v>
      </c>
      <c r="AT232" s="162" t="s">
        <v>177</v>
      </c>
      <c r="AU232" s="162" t="s">
        <v>81</v>
      </c>
      <c r="AY232" s="17" t="s">
        <v>175</v>
      </c>
      <c r="BE232" s="163">
        <f>IF(N232="základní",J232,0)</f>
        <v>0</v>
      </c>
      <c r="BF232" s="163">
        <f>IF(N232="snížená",J232,0)</f>
        <v>0</v>
      </c>
      <c r="BG232" s="163">
        <f>IF(N232="zákl. přenesená",J232,0)</f>
        <v>0</v>
      </c>
      <c r="BH232" s="163">
        <f>IF(N232="sníž. přenesená",J232,0)</f>
        <v>0</v>
      </c>
      <c r="BI232" s="163">
        <f>IF(N232="nulová",J232,0)</f>
        <v>0</v>
      </c>
      <c r="BJ232" s="17" t="s">
        <v>79</v>
      </c>
      <c r="BK232" s="163">
        <f>ROUND(I232*H232,2)</f>
        <v>0</v>
      </c>
      <c r="BL232" s="17" t="s">
        <v>181</v>
      </c>
      <c r="BM232" s="162" t="s">
        <v>1107</v>
      </c>
    </row>
    <row r="233" spans="1:65" s="15" customFormat="1">
      <c r="B233" s="181"/>
      <c r="D233" s="165" t="s">
        <v>183</v>
      </c>
      <c r="E233" s="182" t="s">
        <v>1</v>
      </c>
      <c r="F233" s="183" t="s">
        <v>269</v>
      </c>
      <c r="H233" s="182" t="s">
        <v>1</v>
      </c>
      <c r="I233" s="184"/>
      <c r="L233" s="181"/>
      <c r="M233" s="185"/>
      <c r="N233" s="186"/>
      <c r="O233" s="186"/>
      <c r="P233" s="186"/>
      <c r="Q233" s="186"/>
      <c r="R233" s="186"/>
      <c r="S233" s="186"/>
      <c r="T233" s="187"/>
      <c r="AT233" s="182" t="s">
        <v>183</v>
      </c>
      <c r="AU233" s="182" t="s">
        <v>81</v>
      </c>
      <c r="AV233" s="15" t="s">
        <v>79</v>
      </c>
      <c r="AW233" s="15" t="s">
        <v>29</v>
      </c>
      <c r="AX233" s="15" t="s">
        <v>72</v>
      </c>
      <c r="AY233" s="182" t="s">
        <v>175</v>
      </c>
    </row>
    <row r="234" spans="1:65" s="15" customFormat="1">
      <c r="B234" s="181"/>
      <c r="D234" s="165" t="s">
        <v>183</v>
      </c>
      <c r="E234" s="182" t="s">
        <v>1</v>
      </c>
      <c r="F234" s="183" t="s">
        <v>1108</v>
      </c>
      <c r="H234" s="182" t="s">
        <v>1</v>
      </c>
      <c r="I234" s="184"/>
      <c r="L234" s="181"/>
      <c r="M234" s="185"/>
      <c r="N234" s="186"/>
      <c r="O234" s="186"/>
      <c r="P234" s="186"/>
      <c r="Q234" s="186"/>
      <c r="R234" s="186"/>
      <c r="S234" s="186"/>
      <c r="T234" s="187"/>
      <c r="AT234" s="182" t="s">
        <v>183</v>
      </c>
      <c r="AU234" s="182" t="s">
        <v>81</v>
      </c>
      <c r="AV234" s="15" t="s">
        <v>79</v>
      </c>
      <c r="AW234" s="15" t="s">
        <v>29</v>
      </c>
      <c r="AX234" s="15" t="s">
        <v>72</v>
      </c>
      <c r="AY234" s="182" t="s">
        <v>175</v>
      </c>
    </row>
    <row r="235" spans="1:65" s="13" customFormat="1">
      <c r="B235" s="164"/>
      <c r="D235" s="165" t="s">
        <v>183</v>
      </c>
      <c r="E235" s="166" t="s">
        <v>1</v>
      </c>
      <c r="F235" s="167" t="s">
        <v>1013</v>
      </c>
      <c r="H235" s="168">
        <v>8</v>
      </c>
      <c r="I235" s="169"/>
      <c r="L235" s="164"/>
      <c r="M235" s="170"/>
      <c r="N235" s="171"/>
      <c r="O235" s="171"/>
      <c r="P235" s="171"/>
      <c r="Q235" s="171"/>
      <c r="R235" s="171"/>
      <c r="S235" s="171"/>
      <c r="T235" s="172"/>
      <c r="AT235" s="166" t="s">
        <v>183</v>
      </c>
      <c r="AU235" s="166" t="s">
        <v>81</v>
      </c>
      <c r="AV235" s="13" t="s">
        <v>81</v>
      </c>
      <c r="AW235" s="13" t="s">
        <v>29</v>
      </c>
      <c r="AX235" s="13" t="s">
        <v>72</v>
      </c>
      <c r="AY235" s="166" t="s">
        <v>175</v>
      </c>
    </row>
    <row r="236" spans="1:65" s="13" customFormat="1">
      <c r="B236" s="164"/>
      <c r="D236" s="165" t="s">
        <v>183</v>
      </c>
      <c r="E236" s="166" t="s">
        <v>1</v>
      </c>
      <c r="F236" s="167" t="s">
        <v>1014</v>
      </c>
      <c r="H236" s="168">
        <v>8</v>
      </c>
      <c r="I236" s="169"/>
      <c r="L236" s="164"/>
      <c r="M236" s="170"/>
      <c r="N236" s="171"/>
      <c r="O236" s="171"/>
      <c r="P236" s="171"/>
      <c r="Q236" s="171"/>
      <c r="R236" s="171"/>
      <c r="S236" s="171"/>
      <c r="T236" s="172"/>
      <c r="AT236" s="166" t="s">
        <v>183</v>
      </c>
      <c r="AU236" s="166" t="s">
        <v>81</v>
      </c>
      <c r="AV236" s="13" t="s">
        <v>81</v>
      </c>
      <c r="AW236" s="13" t="s">
        <v>29</v>
      </c>
      <c r="AX236" s="13" t="s">
        <v>72</v>
      </c>
      <c r="AY236" s="166" t="s">
        <v>175</v>
      </c>
    </row>
    <row r="237" spans="1:65" s="13" customFormat="1">
      <c r="B237" s="164"/>
      <c r="D237" s="165" t="s">
        <v>183</v>
      </c>
      <c r="E237" s="166" t="s">
        <v>1</v>
      </c>
      <c r="F237" s="167" t="s">
        <v>1015</v>
      </c>
      <c r="H237" s="168">
        <v>8</v>
      </c>
      <c r="I237" s="169"/>
      <c r="L237" s="164"/>
      <c r="M237" s="170"/>
      <c r="N237" s="171"/>
      <c r="O237" s="171"/>
      <c r="P237" s="171"/>
      <c r="Q237" s="171"/>
      <c r="R237" s="171"/>
      <c r="S237" s="171"/>
      <c r="T237" s="172"/>
      <c r="AT237" s="166" t="s">
        <v>183</v>
      </c>
      <c r="AU237" s="166" t="s">
        <v>81</v>
      </c>
      <c r="AV237" s="13" t="s">
        <v>81</v>
      </c>
      <c r="AW237" s="13" t="s">
        <v>29</v>
      </c>
      <c r="AX237" s="13" t="s">
        <v>72</v>
      </c>
      <c r="AY237" s="166" t="s">
        <v>175</v>
      </c>
    </row>
    <row r="238" spans="1:65" s="14" customFormat="1">
      <c r="B238" s="173"/>
      <c r="D238" s="165" t="s">
        <v>183</v>
      </c>
      <c r="E238" s="174" t="s">
        <v>1</v>
      </c>
      <c r="F238" s="175" t="s">
        <v>185</v>
      </c>
      <c r="H238" s="176">
        <v>24</v>
      </c>
      <c r="I238" s="177"/>
      <c r="L238" s="173"/>
      <c r="M238" s="178"/>
      <c r="N238" s="179"/>
      <c r="O238" s="179"/>
      <c r="P238" s="179"/>
      <c r="Q238" s="179"/>
      <c r="R238" s="179"/>
      <c r="S238" s="179"/>
      <c r="T238" s="180"/>
      <c r="AT238" s="174" t="s">
        <v>183</v>
      </c>
      <c r="AU238" s="174" t="s">
        <v>81</v>
      </c>
      <c r="AV238" s="14" t="s">
        <v>181</v>
      </c>
      <c r="AW238" s="14" t="s">
        <v>29</v>
      </c>
      <c r="AX238" s="14" t="s">
        <v>79</v>
      </c>
      <c r="AY238" s="174" t="s">
        <v>175</v>
      </c>
    </row>
    <row r="239" spans="1:65" s="2" customFormat="1" ht="16.5" customHeight="1">
      <c r="A239" s="32"/>
      <c r="B239" s="149"/>
      <c r="C239" s="188" t="s">
        <v>338</v>
      </c>
      <c r="D239" s="188" t="s">
        <v>334</v>
      </c>
      <c r="E239" s="189" t="s">
        <v>1109</v>
      </c>
      <c r="F239" s="190" t="s">
        <v>1110</v>
      </c>
      <c r="G239" s="191" t="s">
        <v>532</v>
      </c>
      <c r="H239" s="192">
        <v>12</v>
      </c>
      <c r="I239" s="193"/>
      <c r="J239" s="194">
        <f>ROUND(I239*H239,2)</f>
        <v>0</v>
      </c>
      <c r="K239" s="195"/>
      <c r="L239" s="196"/>
      <c r="M239" s="197" t="s">
        <v>1</v>
      </c>
      <c r="N239" s="198" t="s">
        <v>37</v>
      </c>
      <c r="O239" s="58"/>
      <c r="P239" s="160">
        <f>O239*H239</f>
        <v>0</v>
      </c>
      <c r="Q239" s="160">
        <v>0.75</v>
      </c>
      <c r="R239" s="160">
        <f>Q239*H239</f>
        <v>9</v>
      </c>
      <c r="S239" s="160">
        <v>0</v>
      </c>
      <c r="T239" s="161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62" t="s">
        <v>212</v>
      </c>
      <c r="AT239" s="162" t="s">
        <v>334</v>
      </c>
      <c r="AU239" s="162" t="s">
        <v>81</v>
      </c>
      <c r="AY239" s="17" t="s">
        <v>175</v>
      </c>
      <c r="BE239" s="163">
        <f>IF(N239="základní",J239,0)</f>
        <v>0</v>
      </c>
      <c r="BF239" s="163">
        <f>IF(N239="snížená",J239,0)</f>
        <v>0</v>
      </c>
      <c r="BG239" s="163">
        <f>IF(N239="zákl. přenesená",J239,0)</f>
        <v>0</v>
      </c>
      <c r="BH239" s="163">
        <f>IF(N239="sníž. přenesená",J239,0)</f>
        <v>0</v>
      </c>
      <c r="BI239" s="163">
        <f>IF(N239="nulová",J239,0)</f>
        <v>0</v>
      </c>
      <c r="BJ239" s="17" t="s">
        <v>79</v>
      </c>
      <c r="BK239" s="163">
        <f>ROUND(I239*H239,2)</f>
        <v>0</v>
      </c>
      <c r="BL239" s="17" t="s">
        <v>181</v>
      </c>
      <c r="BM239" s="162" t="s">
        <v>1111</v>
      </c>
    </row>
    <row r="240" spans="1:65" s="15" customFormat="1">
      <c r="B240" s="181"/>
      <c r="D240" s="165" t="s">
        <v>183</v>
      </c>
      <c r="E240" s="182" t="s">
        <v>1</v>
      </c>
      <c r="F240" s="183" t="s">
        <v>1112</v>
      </c>
      <c r="H240" s="182" t="s">
        <v>1</v>
      </c>
      <c r="I240" s="184"/>
      <c r="L240" s="181"/>
      <c r="M240" s="185"/>
      <c r="N240" s="186"/>
      <c r="O240" s="186"/>
      <c r="P240" s="186"/>
      <c r="Q240" s="186"/>
      <c r="R240" s="186"/>
      <c r="S240" s="186"/>
      <c r="T240" s="187"/>
      <c r="AT240" s="182" t="s">
        <v>183</v>
      </c>
      <c r="AU240" s="182" t="s">
        <v>81</v>
      </c>
      <c r="AV240" s="15" t="s">
        <v>79</v>
      </c>
      <c r="AW240" s="15" t="s">
        <v>29</v>
      </c>
      <c r="AX240" s="15" t="s">
        <v>72</v>
      </c>
      <c r="AY240" s="182" t="s">
        <v>175</v>
      </c>
    </row>
    <row r="241" spans="1:65" s="13" customFormat="1">
      <c r="B241" s="164"/>
      <c r="D241" s="165" t="s">
        <v>183</v>
      </c>
      <c r="E241" s="166" t="s">
        <v>1</v>
      </c>
      <c r="F241" s="167" t="s">
        <v>1113</v>
      </c>
      <c r="H241" s="168">
        <v>12</v>
      </c>
      <c r="I241" s="169"/>
      <c r="L241" s="164"/>
      <c r="M241" s="170"/>
      <c r="N241" s="171"/>
      <c r="O241" s="171"/>
      <c r="P241" s="171"/>
      <c r="Q241" s="171"/>
      <c r="R241" s="171"/>
      <c r="S241" s="171"/>
      <c r="T241" s="172"/>
      <c r="AT241" s="166" t="s">
        <v>183</v>
      </c>
      <c r="AU241" s="166" t="s">
        <v>81</v>
      </c>
      <c r="AV241" s="13" t="s">
        <v>81</v>
      </c>
      <c r="AW241" s="13" t="s">
        <v>29</v>
      </c>
      <c r="AX241" s="13" t="s">
        <v>72</v>
      </c>
      <c r="AY241" s="166" t="s">
        <v>175</v>
      </c>
    </row>
    <row r="242" spans="1:65" s="14" customFormat="1">
      <c r="B242" s="173"/>
      <c r="D242" s="165" t="s">
        <v>183</v>
      </c>
      <c r="E242" s="174" t="s">
        <v>1</v>
      </c>
      <c r="F242" s="175" t="s">
        <v>185</v>
      </c>
      <c r="H242" s="176">
        <v>12</v>
      </c>
      <c r="I242" s="177"/>
      <c r="L242" s="173"/>
      <c r="M242" s="178"/>
      <c r="N242" s="179"/>
      <c r="O242" s="179"/>
      <c r="P242" s="179"/>
      <c r="Q242" s="179"/>
      <c r="R242" s="179"/>
      <c r="S242" s="179"/>
      <c r="T242" s="180"/>
      <c r="AT242" s="174" t="s">
        <v>183</v>
      </c>
      <c r="AU242" s="174" t="s">
        <v>81</v>
      </c>
      <c r="AV242" s="14" t="s">
        <v>181</v>
      </c>
      <c r="AW242" s="14" t="s">
        <v>29</v>
      </c>
      <c r="AX242" s="14" t="s">
        <v>79</v>
      </c>
      <c r="AY242" s="174" t="s">
        <v>175</v>
      </c>
    </row>
    <row r="243" spans="1:65" s="12" customFormat="1" ht="22.9" customHeight="1">
      <c r="B243" s="136"/>
      <c r="D243" s="137" t="s">
        <v>71</v>
      </c>
      <c r="E243" s="147" t="s">
        <v>190</v>
      </c>
      <c r="F243" s="147" t="s">
        <v>514</v>
      </c>
      <c r="I243" s="139"/>
      <c r="J243" s="148">
        <f>BK243</f>
        <v>0</v>
      </c>
      <c r="L243" s="136"/>
      <c r="M243" s="141"/>
      <c r="N243" s="142"/>
      <c r="O243" s="142"/>
      <c r="P243" s="143">
        <f>SUM(P244:P250)</f>
        <v>0</v>
      </c>
      <c r="Q243" s="142"/>
      <c r="R243" s="143">
        <f>SUM(R244:R250)</f>
        <v>9.3201079500000006</v>
      </c>
      <c r="S243" s="142"/>
      <c r="T243" s="144">
        <f>SUM(T244:T250)</f>
        <v>0</v>
      </c>
      <c r="AR243" s="137" t="s">
        <v>79</v>
      </c>
      <c r="AT243" s="145" t="s">
        <v>71</v>
      </c>
      <c r="AU243" s="145" t="s">
        <v>79</v>
      </c>
      <c r="AY243" s="137" t="s">
        <v>175</v>
      </c>
      <c r="BK243" s="146">
        <f>SUM(BK244:BK250)</f>
        <v>0</v>
      </c>
    </row>
    <row r="244" spans="1:65" s="2" customFormat="1" ht="33" customHeight="1">
      <c r="A244" s="32"/>
      <c r="B244" s="149"/>
      <c r="C244" s="150" t="s">
        <v>346</v>
      </c>
      <c r="D244" s="150" t="s">
        <v>177</v>
      </c>
      <c r="E244" s="151" t="s">
        <v>1114</v>
      </c>
      <c r="F244" s="152" t="s">
        <v>1115</v>
      </c>
      <c r="G244" s="153" t="s">
        <v>267</v>
      </c>
      <c r="H244" s="154">
        <v>3.681</v>
      </c>
      <c r="I244" s="155"/>
      <c r="J244" s="156">
        <f>ROUND(I244*H244,2)</f>
        <v>0</v>
      </c>
      <c r="K244" s="157"/>
      <c r="L244" s="33"/>
      <c r="M244" s="158" t="s">
        <v>1</v>
      </c>
      <c r="N244" s="159" t="s">
        <v>37</v>
      </c>
      <c r="O244" s="58"/>
      <c r="P244" s="160">
        <f>O244*H244</f>
        <v>0</v>
      </c>
      <c r="Q244" s="160">
        <v>2.5319500000000001</v>
      </c>
      <c r="R244" s="160">
        <f>Q244*H244</f>
        <v>9.3201079500000006</v>
      </c>
      <c r="S244" s="160">
        <v>0</v>
      </c>
      <c r="T244" s="161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62" t="s">
        <v>181</v>
      </c>
      <c r="AT244" s="162" t="s">
        <v>177</v>
      </c>
      <c r="AU244" s="162" t="s">
        <v>81</v>
      </c>
      <c r="AY244" s="17" t="s">
        <v>175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7" t="s">
        <v>79</v>
      </c>
      <c r="BK244" s="163">
        <f>ROUND(I244*H244,2)</f>
        <v>0</v>
      </c>
      <c r="BL244" s="17" t="s">
        <v>181</v>
      </c>
      <c r="BM244" s="162" t="s">
        <v>1116</v>
      </c>
    </row>
    <row r="245" spans="1:65" s="15" customFormat="1">
      <c r="B245" s="181"/>
      <c r="D245" s="165" t="s">
        <v>183</v>
      </c>
      <c r="E245" s="182" t="s">
        <v>1</v>
      </c>
      <c r="F245" s="183" t="s">
        <v>792</v>
      </c>
      <c r="H245" s="182" t="s">
        <v>1</v>
      </c>
      <c r="I245" s="184"/>
      <c r="L245" s="181"/>
      <c r="M245" s="185"/>
      <c r="N245" s="186"/>
      <c r="O245" s="186"/>
      <c r="P245" s="186"/>
      <c r="Q245" s="186"/>
      <c r="R245" s="186"/>
      <c r="S245" s="186"/>
      <c r="T245" s="187"/>
      <c r="AT245" s="182" t="s">
        <v>183</v>
      </c>
      <c r="AU245" s="182" t="s">
        <v>81</v>
      </c>
      <c r="AV245" s="15" t="s">
        <v>79</v>
      </c>
      <c r="AW245" s="15" t="s">
        <v>29</v>
      </c>
      <c r="AX245" s="15" t="s">
        <v>72</v>
      </c>
      <c r="AY245" s="182" t="s">
        <v>175</v>
      </c>
    </row>
    <row r="246" spans="1:65" s="15" customFormat="1">
      <c r="B246" s="181"/>
      <c r="D246" s="165" t="s">
        <v>183</v>
      </c>
      <c r="E246" s="182" t="s">
        <v>1</v>
      </c>
      <c r="F246" s="183" t="s">
        <v>1117</v>
      </c>
      <c r="H246" s="182" t="s">
        <v>1</v>
      </c>
      <c r="I246" s="184"/>
      <c r="L246" s="181"/>
      <c r="M246" s="185"/>
      <c r="N246" s="186"/>
      <c r="O246" s="186"/>
      <c r="P246" s="186"/>
      <c r="Q246" s="186"/>
      <c r="R246" s="186"/>
      <c r="S246" s="186"/>
      <c r="T246" s="187"/>
      <c r="AT246" s="182" t="s">
        <v>183</v>
      </c>
      <c r="AU246" s="182" t="s">
        <v>81</v>
      </c>
      <c r="AV246" s="15" t="s">
        <v>79</v>
      </c>
      <c r="AW246" s="15" t="s">
        <v>29</v>
      </c>
      <c r="AX246" s="15" t="s">
        <v>72</v>
      </c>
      <c r="AY246" s="182" t="s">
        <v>175</v>
      </c>
    </row>
    <row r="247" spans="1:65" s="13" customFormat="1">
      <c r="B247" s="164"/>
      <c r="D247" s="165" t="s">
        <v>183</v>
      </c>
      <c r="E247" s="166" t="s">
        <v>1</v>
      </c>
      <c r="F247" s="167" t="s">
        <v>1118</v>
      </c>
      <c r="H247" s="168">
        <v>1.2270000000000001</v>
      </c>
      <c r="I247" s="169"/>
      <c r="L247" s="164"/>
      <c r="M247" s="170"/>
      <c r="N247" s="171"/>
      <c r="O247" s="171"/>
      <c r="P247" s="171"/>
      <c r="Q247" s="171"/>
      <c r="R247" s="171"/>
      <c r="S247" s="171"/>
      <c r="T247" s="172"/>
      <c r="AT247" s="166" t="s">
        <v>183</v>
      </c>
      <c r="AU247" s="166" t="s">
        <v>81</v>
      </c>
      <c r="AV247" s="13" t="s">
        <v>81</v>
      </c>
      <c r="AW247" s="13" t="s">
        <v>29</v>
      </c>
      <c r="AX247" s="13" t="s">
        <v>72</v>
      </c>
      <c r="AY247" s="166" t="s">
        <v>175</v>
      </c>
    </row>
    <row r="248" spans="1:65" s="13" customFormat="1">
      <c r="B248" s="164"/>
      <c r="D248" s="165" t="s">
        <v>183</v>
      </c>
      <c r="E248" s="166" t="s">
        <v>1</v>
      </c>
      <c r="F248" s="167" t="s">
        <v>1119</v>
      </c>
      <c r="H248" s="168">
        <v>1.2270000000000001</v>
      </c>
      <c r="I248" s="169"/>
      <c r="L248" s="164"/>
      <c r="M248" s="170"/>
      <c r="N248" s="171"/>
      <c r="O248" s="171"/>
      <c r="P248" s="171"/>
      <c r="Q248" s="171"/>
      <c r="R248" s="171"/>
      <c r="S248" s="171"/>
      <c r="T248" s="172"/>
      <c r="AT248" s="166" t="s">
        <v>183</v>
      </c>
      <c r="AU248" s="166" t="s">
        <v>81</v>
      </c>
      <c r="AV248" s="13" t="s">
        <v>81</v>
      </c>
      <c r="AW248" s="13" t="s">
        <v>29</v>
      </c>
      <c r="AX248" s="13" t="s">
        <v>72</v>
      </c>
      <c r="AY248" s="166" t="s">
        <v>175</v>
      </c>
    </row>
    <row r="249" spans="1:65" s="13" customFormat="1">
      <c r="B249" s="164"/>
      <c r="D249" s="165" t="s">
        <v>183</v>
      </c>
      <c r="E249" s="166" t="s">
        <v>1</v>
      </c>
      <c r="F249" s="167" t="s">
        <v>1120</v>
      </c>
      <c r="H249" s="168">
        <v>1.2270000000000001</v>
      </c>
      <c r="I249" s="169"/>
      <c r="L249" s="164"/>
      <c r="M249" s="170"/>
      <c r="N249" s="171"/>
      <c r="O249" s="171"/>
      <c r="P249" s="171"/>
      <c r="Q249" s="171"/>
      <c r="R249" s="171"/>
      <c r="S249" s="171"/>
      <c r="T249" s="172"/>
      <c r="AT249" s="166" t="s">
        <v>183</v>
      </c>
      <c r="AU249" s="166" t="s">
        <v>81</v>
      </c>
      <c r="AV249" s="13" t="s">
        <v>81</v>
      </c>
      <c r="AW249" s="13" t="s">
        <v>29</v>
      </c>
      <c r="AX249" s="13" t="s">
        <v>72</v>
      </c>
      <c r="AY249" s="166" t="s">
        <v>175</v>
      </c>
    </row>
    <row r="250" spans="1:65" s="14" customFormat="1">
      <c r="B250" s="173"/>
      <c r="D250" s="165" t="s">
        <v>183</v>
      </c>
      <c r="E250" s="174" t="s">
        <v>1</v>
      </c>
      <c r="F250" s="175" t="s">
        <v>185</v>
      </c>
      <c r="H250" s="176">
        <v>3.681</v>
      </c>
      <c r="I250" s="177"/>
      <c r="L250" s="173"/>
      <c r="M250" s="178"/>
      <c r="N250" s="179"/>
      <c r="O250" s="179"/>
      <c r="P250" s="179"/>
      <c r="Q250" s="179"/>
      <c r="R250" s="179"/>
      <c r="S250" s="179"/>
      <c r="T250" s="180"/>
      <c r="AT250" s="174" t="s">
        <v>183</v>
      </c>
      <c r="AU250" s="174" t="s">
        <v>81</v>
      </c>
      <c r="AV250" s="14" t="s">
        <v>181</v>
      </c>
      <c r="AW250" s="14" t="s">
        <v>29</v>
      </c>
      <c r="AX250" s="14" t="s">
        <v>79</v>
      </c>
      <c r="AY250" s="174" t="s">
        <v>175</v>
      </c>
    </row>
    <row r="251" spans="1:65" s="12" customFormat="1" ht="22.9" customHeight="1">
      <c r="B251" s="136"/>
      <c r="D251" s="137" t="s">
        <v>71</v>
      </c>
      <c r="E251" s="147" t="s">
        <v>212</v>
      </c>
      <c r="F251" s="147" t="s">
        <v>605</v>
      </c>
      <c r="I251" s="139"/>
      <c r="J251" s="148">
        <f>BK251</f>
        <v>0</v>
      </c>
      <c r="L251" s="136"/>
      <c r="M251" s="141"/>
      <c r="N251" s="142"/>
      <c r="O251" s="142"/>
      <c r="P251" s="143">
        <f>SUM(P252:P266)</f>
        <v>0</v>
      </c>
      <c r="Q251" s="142"/>
      <c r="R251" s="143">
        <f>SUM(R252:R266)</f>
        <v>13.603473859999999</v>
      </c>
      <c r="S251" s="142"/>
      <c r="T251" s="144">
        <f>SUM(T252:T266)</f>
        <v>0</v>
      </c>
      <c r="AR251" s="137" t="s">
        <v>79</v>
      </c>
      <c r="AT251" s="145" t="s">
        <v>71</v>
      </c>
      <c r="AU251" s="145" t="s">
        <v>79</v>
      </c>
      <c r="AY251" s="137" t="s">
        <v>175</v>
      </c>
      <c r="BK251" s="146">
        <f>SUM(BK252:BK266)</f>
        <v>0</v>
      </c>
    </row>
    <row r="252" spans="1:65" s="2" customFormat="1" ht="33" customHeight="1">
      <c r="A252" s="32"/>
      <c r="B252" s="149"/>
      <c r="C252" s="150" t="s">
        <v>350</v>
      </c>
      <c r="D252" s="150" t="s">
        <v>177</v>
      </c>
      <c r="E252" s="151" t="s">
        <v>1121</v>
      </c>
      <c r="F252" s="152" t="s">
        <v>1122</v>
      </c>
      <c r="G252" s="153" t="s">
        <v>532</v>
      </c>
      <c r="H252" s="154">
        <v>1</v>
      </c>
      <c r="I252" s="155"/>
      <c r="J252" s="156">
        <f>ROUND(I252*H252,2)</f>
        <v>0</v>
      </c>
      <c r="K252" s="157"/>
      <c r="L252" s="33"/>
      <c r="M252" s="158" t="s">
        <v>1</v>
      </c>
      <c r="N252" s="159" t="s">
        <v>37</v>
      </c>
      <c r="O252" s="58"/>
      <c r="P252" s="160">
        <f>O252*H252</f>
        <v>0</v>
      </c>
      <c r="Q252" s="160">
        <v>0</v>
      </c>
      <c r="R252" s="160">
        <f>Q252*H252</f>
        <v>0</v>
      </c>
      <c r="S252" s="160">
        <v>0</v>
      </c>
      <c r="T252" s="161">
        <f>S252*H252</f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62" t="s">
        <v>181</v>
      </c>
      <c r="AT252" s="162" t="s">
        <v>177</v>
      </c>
      <c r="AU252" s="162" t="s">
        <v>81</v>
      </c>
      <c r="AY252" s="17" t="s">
        <v>175</v>
      </c>
      <c r="BE252" s="163">
        <f>IF(N252="základní",J252,0)</f>
        <v>0</v>
      </c>
      <c r="BF252" s="163">
        <f>IF(N252="snížená",J252,0)</f>
        <v>0</v>
      </c>
      <c r="BG252" s="163">
        <f>IF(N252="zákl. přenesená",J252,0)</f>
        <v>0</v>
      </c>
      <c r="BH252" s="163">
        <f>IF(N252="sníž. přenesená",J252,0)</f>
        <v>0</v>
      </c>
      <c r="BI252" s="163">
        <f>IF(N252="nulová",J252,0)</f>
        <v>0</v>
      </c>
      <c r="BJ252" s="17" t="s">
        <v>79</v>
      </c>
      <c r="BK252" s="163">
        <f>ROUND(I252*H252,2)</f>
        <v>0</v>
      </c>
      <c r="BL252" s="17" t="s">
        <v>181</v>
      </c>
      <c r="BM252" s="162" t="s">
        <v>1123</v>
      </c>
    </row>
    <row r="253" spans="1:65" s="13" customFormat="1">
      <c r="B253" s="164"/>
      <c r="D253" s="165" t="s">
        <v>183</v>
      </c>
      <c r="E253" s="166" t="s">
        <v>1</v>
      </c>
      <c r="F253" s="167" t="s">
        <v>1124</v>
      </c>
      <c r="H253" s="168">
        <v>1</v>
      </c>
      <c r="I253" s="169"/>
      <c r="L253" s="164"/>
      <c r="M253" s="170"/>
      <c r="N253" s="171"/>
      <c r="O253" s="171"/>
      <c r="P253" s="171"/>
      <c r="Q253" s="171"/>
      <c r="R253" s="171"/>
      <c r="S253" s="171"/>
      <c r="T253" s="172"/>
      <c r="AT253" s="166" t="s">
        <v>183</v>
      </c>
      <c r="AU253" s="166" t="s">
        <v>81</v>
      </c>
      <c r="AV253" s="13" t="s">
        <v>81</v>
      </c>
      <c r="AW253" s="13" t="s">
        <v>29</v>
      </c>
      <c r="AX253" s="13" t="s">
        <v>72</v>
      </c>
      <c r="AY253" s="166" t="s">
        <v>175</v>
      </c>
    </row>
    <row r="254" spans="1:65" s="14" customFormat="1">
      <c r="B254" s="173"/>
      <c r="D254" s="165" t="s">
        <v>183</v>
      </c>
      <c r="E254" s="174" t="s">
        <v>1</v>
      </c>
      <c r="F254" s="175" t="s">
        <v>185</v>
      </c>
      <c r="H254" s="176">
        <v>1</v>
      </c>
      <c r="I254" s="177"/>
      <c r="L254" s="173"/>
      <c r="M254" s="178"/>
      <c r="N254" s="179"/>
      <c r="O254" s="179"/>
      <c r="P254" s="179"/>
      <c r="Q254" s="179"/>
      <c r="R254" s="179"/>
      <c r="S254" s="179"/>
      <c r="T254" s="180"/>
      <c r="AT254" s="174" t="s">
        <v>183</v>
      </c>
      <c r="AU254" s="174" t="s">
        <v>81</v>
      </c>
      <c r="AV254" s="14" t="s">
        <v>181</v>
      </c>
      <c r="AW254" s="14" t="s">
        <v>29</v>
      </c>
      <c r="AX254" s="14" t="s">
        <v>79</v>
      </c>
      <c r="AY254" s="174" t="s">
        <v>175</v>
      </c>
    </row>
    <row r="255" spans="1:65" s="2" customFormat="1" ht="33" customHeight="1">
      <c r="A255" s="32"/>
      <c r="B255" s="149"/>
      <c r="C255" s="150" t="s">
        <v>391</v>
      </c>
      <c r="D255" s="150" t="s">
        <v>177</v>
      </c>
      <c r="E255" s="151" t="s">
        <v>1125</v>
      </c>
      <c r="F255" s="152" t="s">
        <v>1126</v>
      </c>
      <c r="G255" s="153" t="s">
        <v>532</v>
      </c>
      <c r="H255" s="154">
        <v>1</v>
      </c>
      <c r="I255" s="155"/>
      <c r="J255" s="156">
        <f>ROUND(I255*H255,2)</f>
        <v>0</v>
      </c>
      <c r="K255" s="157"/>
      <c r="L255" s="33"/>
      <c r="M255" s="158" t="s">
        <v>1</v>
      </c>
      <c r="N255" s="159" t="s">
        <v>37</v>
      </c>
      <c r="O255" s="58"/>
      <c r="P255" s="160">
        <f>O255*H255</f>
        <v>0</v>
      </c>
      <c r="Q255" s="160">
        <v>0</v>
      </c>
      <c r="R255" s="160">
        <f>Q255*H255</f>
        <v>0</v>
      </c>
      <c r="S255" s="160">
        <v>0</v>
      </c>
      <c r="T255" s="161">
        <f>S255*H255</f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62" t="s">
        <v>181</v>
      </c>
      <c r="AT255" s="162" t="s">
        <v>177</v>
      </c>
      <c r="AU255" s="162" t="s">
        <v>81</v>
      </c>
      <c r="AY255" s="17" t="s">
        <v>175</v>
      </c>
      <c r="BE255" s="163">
        <f>IF(N255="základní",J255,0)</f>
        <v>0</v>
      </c>
      <c r="BF255" s="163">
        <f>IF(N255="snížená",J255,0)</f>
        <v>0</v>
      </c>
      <c r="BG255" s="163">
        <f>IF(N255="zákl. přenesená",J255,0)</f>
        <v>0</v>
      </c>
      <c r="BH255" s="163">
        <f>IF(N255="sníž. přenesená",J255,0)</f>
        <v>0</v>
      </c>
      <c r="BI255" s="163">
        <f>IF(N255="nulová",J255,0)</f>
        <v>0</v>
      </c>
      <c r="BJ255" s="17" t="s">
        <v>79</v>
      </c>
      <c r="BK255" s="163">
        <f>ROUND(I255*H255,2)</f>
        <v>0</v>
      </c>
      <c r="BL255" s="17" t="s">
        <v>181</v>
      </c>
      <c r="BM255" s="162" t="s">
        <v>1127</v>
      </c>
    </row>
    <row r="256" spans="1:65" s="13" customFormat="1">
      <c r="B256" s="164"/>
      <c r="D256" s="165" t="s">
        <v>183</v>
      </c>
      <c r="E256" s="166" t="s">
        <v>1</v>
      </c>
      <c r="F256" s="167" t="s">
        <v>1128</v>
      </c>
      <c r="H256" s="168">
        <v>1</v>
      </c>
      <c r="I256" s="169"/>
      <c r="L256" s="164"/>
      <c r="M256" s="170"/>
      <c r="N256" s="171"/>
      <c r="O256" s="171"/>
      <c r="P256" s="171"/>
      <c r="Q256" s="171"/>
      <c r="R256" s="171"/>
      <c r="S256" s="171"/>
      <c r="T256" s="172"/>
      <c r="AT256" s="166" t="s">
        <v>183</v>
      </c>
      <c r="AU256" s="166" t="s">
        <v>81</v>
      </c>
      <c r="AV256" s="13" t="s">
        <v>81</v>
      </c>
      <c r="AW256" s="13" t="s">
        <v>29</v>
      </c>
      <c r="AX256" s="13" t="s">
        <v>72</v>
      </c>
      <c r="AY256" s="166" t="s">
        <v>175</v>
      </c>
    </row>
    <row r="257" spans="1:65" s="14" customFormat="1">
      <c r="B257" s="173"/>
      <c r="D257" s="165" t="s">
        <v>183</v>
      </c>
      <c r="E257" s="174" t="s">
        <v>1</v>
      </c>
      <c r="F257" s="175" t="s">
        <v>185</v>
      </c>
      <c r="H257" s="176">
        <v>1</v>
      </c>
      <c r="I257" s="177"/>
      <c r="L257" s="173"/>
      <c r="M257" s="178"/>
      <c r="N257" s="179"/>
      <c r="O257" s="179"/>
      <c r="P257" s="179"/>
      <c r="Q257" s="179"/>
      <c r="R257" s="179"/>
      <c r="S257" s="179"/>
      <c r="T257" s="180"/>
      <c r="AT257" s="174" t="s">
        <v>183</v>
      </c>
      <c r="AU257" s="174" t="s">
        <v>81</v>
      </c>
      <c r="AV257" s="14" t="s">
        <v>181</v>
      </c>
      <c r="AW257" s="14" t="s">
        <v>29</v>
      </c>
      <c r="AX257" s="14" t="s">
        <v>79</v>
      </c>
      <c r="AY257" s="174" t="s">
        <v>175</v>
      </c>
    </row>
    <row r="258" spans="1:65" s="2" customFormat="1" ht="33" customHeight="1">
      <c r="A258" s="32"/>
      <c r="B258" s="149"/>
      <c r="C258" s="150" t="s">
        <v>397</v>
      </c>
      <c r="D258" s="150" t="s">
        <v>177</v>
      </c>
      <c r="E258" s="151" t="s">
        <v>1129</v>
      </c>
      <c r="F258" s="152" t="s">
        <v>1130</v>
      </c>
      <c r="G258" s="153" t="s">
        <v>532</v>
      </c>
      <c r="H258" s="154">
        <v>1</v>
      </c>
      <c r="I258" s="155"/>
      <c r="J258" s="156">
        <f>ROUND(I258*H258,2)</f>
        <v>0</v>
      </c>
      <c r="K258" s="157"/>
      <c r="L258" s="33"/>
      <c r="M258" s="158" t="s">
        <v>1</v>
      </c>
      <c r="N258" s="159" t="s">
        <v>37</v>
      </c>
      <c r="O258" s="58"/>
      <c r="P258" s="160">
        <f>O258*H258</f>
        <v>0</v>
      </c>
      <c r="Q258" s="160">
        <v>0</v>
      </c>
      <c r="R258" s="160">
        <f>Q258*H258</f>
        <v>0</v>
      </c>
      <c r="S258" s="160">
        <v>0</v>
      </c>
      <c r="T258" s="161">
        <f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62" t="s">
        <v>181</v>
      </c>
      <c r="AT258" s="162" t="s">
        <v>177</v>
      </c>
      <c r="AU258" s="162" t="s">
        <v>81</v>
      </c>
      <c r="AY258" s="17" t="s">
        <v>175</v>
      </c>
      <c r="BE258" s="163">
        <f>IF(N258="základní",J258,0)</f>
        <v>0</v>
      </c>
      <c r="BF258" s="163">
        <f>IF(N258="snížená",J258,0)</f>
        <v>0</v>
      </c>
      <c r="BG258" s="163">
        <f>IF(N258="zákl. přenesená",J258,0)</f>
        <v>0</v>
      </c>
      <c r="BH258" s="163">
        <f>IF(N258="sníž. přenesená",J258,0)</f>
        <v>0</v>
      </c>
      <c r="BI258" s="163">
        <f>IF(N258="nulová",J258,0)</f>
        <v>0</v>
      </c>
      <c r="BJ258" s="17" t="s">
        <v>79</v>
      </c>
      <c r="BK258" s="163">
        <f>ROUND(I258*H258,2)</f>
        <v>0</v>
      </c>
      <c r="BL258" s="17" t="s">
        <v>181</v>
      </c>
      <c r="BM258" s="162" t="s">
        <v>1131</v>
      </c>
    </row>
    <row r="259" spans="1:65" s="13" customFormat="1">
      <c r="B259" s="164"/>
      <c r="D259" s="165" t="s">
        <v>183</v>
      </c>
      <c r="E259" s="166" t="s">
        <v>1</v>
      </c>
      <c r="F259" s="167" t="s">
        <v>1132</v>
      </c>
      <c r="H259" s="168">
        <v>1</v>
      </c>
      <c r="I259" s="169"/>
      <c r="L259" s="164"/>
      <c r="M259" s="170"/>
      <c r="N259" s="171"/>
      <c r="O259" s="171"/>
      <c r="P259" s="171"/>
      <c r="Q259" s="171"/>
      <c r="R259" s="171"/>
      <c r="S259" s="171"/>
      <c r="T259" s="172"/>
      <c r="AT259" s="166" t="s">
        <v>183</v>
      </c>
      <c r="AU259" s="166" t="s">
        <v>81</v>
      </c>
      <c r="AV259" s="13" t="s">
        <v>81</v>
      </c>
      <c r="AW259" s="13" t="s">
        <v>29</v>
      </c>
      <c r="AX259" s="13" t="s">
        <v>72</v>
      </c>
      <c r="AY259" s="166" t="s">
        <v>175</v>
      </c>
    </row>
    <row r="260" spans="1:65" s="14" customFormat="1">
      <c r="B260" s="173"/>
      <c r="D260" s="165" t="s">
        <v>183</v>
      </c>
      <c r="E260" s="174" t="s">
        <v>1</v>
      </c>
      <c r="F260" s="175" t="s">
        <v>185</v>
      </c>
      <c r="H260" s="176">
        <v>1</v>
      </c>
      <c r="I260" s="177"/>
      <c r="L260" s="173"/>
      <c r="M260" s="178"/>
      <c r="N260" s="179"/>
      <c r="O260" s="179"/>
      <c r="P260" s="179"/>
      <c r="Q260" s="179"/>
      <c r="R260" s="179"/>
      <c r="S260" s="179"/>
      <c r="T260" s="180"/>
      <c r="AT260" s="174" t="s">
        <v>183</v>
      </c>
      <c r="AU260" s="174" t="s">
        <v>81</v>
      </c>
      <c r="AV260" s="14" t="s">
        <v>181</v>
      </c>
      <c r="AW260" s="14" t="s">
        <v>29</v>
      </c>
      <c r="AX260" s="14" t="s">
        <v>79</v>
      </c>
      <c r="AY260" s="174" t="s">
        <v>175</v>
      </c>
    </row>
    <row r="261" spans="1:65" s="2" customFormat="1" ht="21.75" customHeight="1">
      <c r="A261" s="32"/>
      <c r="B261" s="149"/>
      <c r="C261" s="150" t="s">
        <v>401</v>
      </c>
      <c r="D261" s="150" t="s">
        <v>177</v>
      </c>
      <c r="E261" s="151" t="s">
        <v>1133</v>
      </c>
      <c r="F261" s="152" t="s">
        <v>1134</v>
      </c>
      <c r="G261" s="153" t="s">
        <v>267</v>
      </c>
      <c r="H261" s="154">
        <v>6.0289999999999999</v>
      </c>
      <c r="I261" s="155"/>
      <c r="J261" s="156">
        <f>ROUND(I261*H261,2)</f>
        <v>0</v>
      </c>
      <c r="K261" s="157"/>
      <c r="L261" s="33"/>
      <c r="M261" s="158" t="s">
        <v>1</v>
      </c>
      <c r="N261" s="159" t="s">
        <v>37</v>
      </c>
      <c r="O261" s="58"/>
      <c r="P261" s="160">
        <f>O261*H261</f>
        <v>0</v>
      </c>
      <c r="Q261" s="160">
        <v>2.2563399999999998</v>
      </c>
      <c r="R261" s="160">
        <f>Q261*H261</f>
        <v>13.603473859999999</v>
      </c>
      <c r="S261" s="160">
        <v>0</v>
      </c>
      <c r="T261" s="161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62" t="s">
        <v>181</v>
      </c>
      <c r="AT261" s="162" t="s">
        <v>177</v>
      </c>
      <c r="AU261" s="162" t="s">
        <v>81</v>
      </c>
      <c r="AY261" s="17" t="s">
        <v>175</v>
      </c>
      <c r="BE261" s="163">
        <f>IF(N261="základní",J261,0)</f>
        <v>0</v>
      </c>
      <c r="BF261" s="163">
        <f>IF(N261="snížená",J261,0)</f>
        <v>0</v>
      </c>
      <c r="BG261" s="163">
        <f>IF(N261="zákl. přenesená",J261,0)</f>
        <v>0</v>
      </c>
      <c r="BH261" s="163">
        <f>IF(N261="sníž. přenesená",J261,0)</f>
        <v>0</v>
      </c>
      <c r="BI261" s="163">
        <f>IF(N261="nulová",J261,0)</f>
        <v>0</v>
      </c>
      <c r="BJ261" s="17" t="s">
        <v>79</v>
      </c>
      <c r="BK261" s="163">
        <f>ROUND(I261*H261,2)</f>
        <v>0</v>
      </c>
      <c r="BL261" s="17" t="s">
        <v>181</v>
      </c>
      <c r="BM261" s="162" t="s">
        <v>1135</v>
      </c>
    </row>
    <row r="262" spans="1:65" s="15" customFormat="1">
      <c r="B262" s="181"/>
      <c r="D262" s="165" t="s">
        <v>183</v>
      </c>
      <c r="E262" s="182" t="s">
        <v>1</v>
      </c>
      <c r="F262" s="183" t="s">
        <v>269</v>
      </c>
      <c r="H262" s="182" t="s">
        <v>1</v>
      </c>
      <c r="I262" s="184"/>
      <c r="L262" s="181"/>
      <c r="M262" s="185"/>
      <c r="N262" s="186"/>
      <c r="O262" s="186"/>
      <c r="P262" s="186"/>
      <c r="Q262" s="186"/>
      <c r="R262" s="186"/>
      <c r="S262" s="186"/>
      <c r="T262" s="187"/>
      <c r="AT262" s="182" t="s">
        <v>183</v>
      </c>
      <c r="AU262" s="182" t="s">
        <v>81</v>
      </c>
      <c r="AV262" s="15" t="s">
        <v>79</v>
      </c>
      <c r="AW262" s="15" t="s">
        <v>29</v>
      </c>
      <c r="AX262" s="15" t="s">
        <v>72</v>
      </c>
      <c r="AY262" s="182" t="s">
        <v>175</v>
      </c>
    </row>
    <row r="263" spans="1:65" s="13" customFormat="1">
      <c r="B263" s="164"/>
      <c r="D263" s="165" t="s">
        <v>183</v>
      </c>
      <c r="E263" s="166" t="s">
        <v>1</v>
      </c>
      <c r="F263" s="167" t="s">
        <v>1136</v>
      </c>
      <c r="H263" s="168">
        <v>2.512</v>
      </c>
      <c r="I263" s="169"/>
      <c r="L263" s="164"/>
      <c r="M263" s="170"/>
      <c r="N263" s="171"/>
      <c r="O263" s="171"/>
      <c r="P263" s="171"/>
      <c r="Q263" s="171"/>
      <c r="R263" s="171"/>
      <c r="S263" s="171"/>
      <c r="T263" s="172"/>
      <c r="AT263" s="166" t="s">
        <v>183</v>
      </c>
      <c r="AU263" s="166" t="s">
        <v>81</v>
      </c>
      <c r="AV263" s="13" t="s">
        <v>81</v>
      </c>
      <c r="AW263" s="13" t="s">
        <v>29</v>
      </c>
      <c r="AX263" s="13" t="s">
        <v>72</v>
      </c>
      <c r="AY263" s="166" t="s">
        <v>175</v>
      </c>
    </row>
    <row r="264" spans="1:65" s="13" customFormat="1">
      <c r="B264" s="164"/>
      <c r="D264" s="165" t="s">
        <v>183</v>
      </c>
      <c r="E264" s="166" t="s">
        <v>1</v>
      </c>
      <c r="F264" s="167" t="s">
        <v>1137</v>
      </c>
      <c r="H264" s="168">
        <v>2.0099999999999998</v>
      </c>
      <c r="I264" s="169"/>
      <c r="L264" s="164"/>
      <c r="M264" s="170"/>
      <c r="N264" s="171"/>
      <c r="O264" s="171"/>
      <c r="P264" s="171"/>
      <c r="Q264" s="171"/>
      <c r="R264" s="171"/>
      <c r="S264" s="171"/>
      <c r="T264" s="172"/>
      <c r="AT264" s="166" t="s">
        <v>183</v>
      </c>
      <c r="AU264" s="166" t="s">
        <v>81</v>
      </c>
      <c r="AV264" s="13" t="s">
        <v>81</v>
      </c>
      <c r="AW264" s="13" t="s">
        <v>29</v>
      </c>
      <c r="AX264" s="13" t="s">
        <v>72</v>
      </c>
      <c r="AY264" s="166" t="s">
        <v>175</v>
      </c>
    </row>
    <row r="265" spans="1:65" s="13" customFormat="1">
      <c r="B265" s="164"/>
      <c r="D265" s="165" t="s">
        <v>183</v>
      </c>
      <c r="E265" s="166" t="s">
        <v>1</v>
      </c>
      <c r="F265" s="167" t="s">
        <v>1138</v>
      </c>
      <c r="H265" s="168">
        <v>1.5069999999999999</v>
      </c>
      <c r="I265" s="169"/>
      <c r="L265" s="164"/>
      <c r="M265" s="170"/>
      <c r="N265" s="171"/>
      <c r="O265" s="171"/>
      <c r="P265" s="171"/>
      <c r="Q265" s="171"/>
      <c r="R265" s="171"/>
      <c r="S265" s="171"/>
      <c r="T265" s="172"/>
      <c r="AT265" s="166" t="s">
        <v>183</v>
      </c>
      <c r="AU265" s="166" t="s">
        <v>81</v>
      </c>
      <c r="AV265" s="13" t="s">
        <v>81</v>
      </c>
      <c r="AW265" s="13" t="s">
        <v>29</v>
      </c>
      <c r="AX265" s="13" t="s">
        <v>72</v>
      </c>
      <c r="AY265" s="166" t="s">
        <v>175</v>
      </c>
    </row>
    <row r="266" spans="1:65" s="14" customFormat="1">
      <c r="B266" s="173"/>
      <c r="D266" s="165" t="s">
        <v>183</v>
      </c>
      <c r="E266" s="174" t="s">
        <v>1</v>
      </c>
      <c r="F266" s="175" t="s">
        <v>185</v>
      </c>
      <c r="H266" s="176">
        <v>6.0289999999999999</v>
      </c>
      <c r="I266" s="177"/>
      <c r="L266" s="173"/>
      <c r="M266" s="178"/>
      <c r="N266" s="179"/>
      <c r="O266" s="179"/>
      <c r="P266" s="179"/>
      <c r="Q266" s="179"/>
      <c r="R266" s="179"/>
      <c r="S266" s="179"/>
      <c r="T266" s="180"/>
      <c r="AT266" s="174" t="s">
        <v>183</v>
      </c>
      <c r="AU266" s="174" t="s">
        <v>81</v>
      </c>
      <c r="AV266" s="14" t="s">
        <v>181</v>
      </c>
      <c r="AW266" s="14" t="s">
        <v>29</v>
      </c>
      <c r="AX266" s="14" t="s">
        <v>79</v>
      </c>
      <c r="AY266" s="174" t="s">
        <v>175</v>
      </c>
    </row>
    <row r="267" spans="1:65" s="12" customFormat="1" ht="22.9" customHeight="1">
      <c r="B267" s="136"/>
      <c r="D267" s="137" t="s">
        <v>71</v>
      </c>
      <c r="E267" s="147" t="s">
        <v>217</v>
      </c>
      <c r="F267" s="147" t="s">
        <v>812</v>
      </c>
      <c r="I267" s="139"/>
      <c r="J267" s="148">
        <f>BK267</f>
        <v>0</v>
      </c>
      <c r="L267" s="136"/>
      <c r="M267" s="141"/>
      <c r="N267" s="142"/>
      <c r="O267" s="142"/>
      <c r="P267" s="143">
        <f>SUM(P268:P288)</f>
        <v>0</v>
      </c>
      <c r="Q267" s="142"/>
      <c r="R267" s="143">
        <f>SUM(R268:R288)</f>
        <v>1.235E-3</v>
      </c>
      <c r="S267" s="142"/>
      <c r="T267" s="144">
        <f>SUM(T268:T288)</f>
        <v>5.3699999999999998E-2</v>
      </c>
      <c r="AR267" s="137" t="s">
        <v>79</v>
      </c>
      <c r="AT267" s="145" t="s">
        <v>71</v>
      </c>
      <c r="AU267" s="145" t="s">
        <v>79</v>
      </c>
      <c r="AY267" s="137" t="s">
        <v>175</v>
      </c>
      <c r="BK267" s="146">
        <f>SUM(BK268:BK288)</f>
        <v>0</v>
      </c>
    </row>
    <row r="268" spans="1:65" s="2" customFormat="1" ht="21.75" customHeight="1">
      <c r="A268" s="32"/>
      <c r="B268" s="149"/>
      <c r="C268" s="150" t="s">
        <v>405</v>
      </c>
      <c r="D268" s="150" t="s">
        <v>177</v>
      </c>
      <c r="E268" s="151" t="s">
        <v>1139</v>
      </c>
      <c r="F268" s="152" t="s">
        <v>1140</v>
      </c>
      <c r="G268" s="153" t="s">
        <v>267</v>
      </c>
      <c r="H268" s="154">
        <v>55.932000000000002</v>
      </c>
      <c r="I268" s="155"/>
      <c r="J268" s="156">
        <f>ROUND(I268*H268,2)</f>
        <v>0</v>
      </c>
      <c r="K268" s="157"/>
      <c r="L268" s="33"/>
      <c r="M268" s="158" t="s">
        <v>1</v>
      </c>
      <c r="N268" s="159" t="s">
        <v>37</v>
      </c>
      <c r="O268" s="58"/>
      <c r="P268" s="160">
        <f>O268*H268</f>
        <v>0</v>
      </c>
      <c r="Q268" s="160">
        <v>0</v>
      </c>
      <c r="R268" s="160">
        <f>Q268*H268</f>
        <v>0</v>
      </c>
      <c r="S268" s="160">
        <v>0</v>
      </c>
      <c r="T268" s="161">
        <f>S268*H268</f>
        <v>0</v>
      </c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R268" s="162" t="s">
        <v>181</v>
      </c>
      <c r="AT268" s="162" t="s">
        <v>177</v>
      </c>
      <c r="AU268" s="162" t="s">
        <v>81</v>
      </c>
      <c r="AY268" s="17" t="s">
        <v>175</v>
      </c>
      <c r="BE268" s="163">
        <f>IF(N268="základní",J268,0)</f>
        <v>0</v>
      </c>
      <c r="BF268" s="163">
        <f>IF(N268="snížená",J268,0)</f>
        <v>0</v>
      </c>
      <c r="BG268" s="163">
        <f>IF(N268="zákl. přenesená",J268,0)</f>
        <v>0</v>
      </c>
      <c r="BH268" s="163">
        <f>IF(N268="sníž. přenesená",J268,0)</f>
        <v>0</v>
      </c>
      <c r="BI268" s="163">
        <f>IF(N268="nulová",J268,0)</f>
        <v>0</v>
      </c>
      <c r="BJ268" s="17" t="s">
        <v>79</v>
      </c>
      <c r="BK268" s="163">
        <f>ROUND(I268*H268,2)</f>
        <v>0</v>
      </c>
      <c r="BL268" s="17" t="s">
        <v>181</v>
      </c>
      <c r="BM268" s="162" t="s">
        <v>1141</v>
      </c>
    </row>
    <row r="269" spans="1:65" s="15" customFormat="1">
      <c r="B269" s="181"/>
      <c r="D269" s="165" t="s">
        <v>183</v>
      </c>
      <c r="E269" s="182" t="s">
        <v>1</v>
      </c>
      <c r="F269" s="183" t="s">
        <v>792</v>
      </c>
      <c r="H269" s="182" t="s">
        <v>1</v>
      </c>
      <c r="I269" s="184"/>
      <c r="L269" s="181"/>
      <c r="M269" s="185"/>
      <c r="N269" s="186"/>
      <c r="O269" s="186"/>
      <c r="P269" s="186"/>
      <c r="Q269" s="186"/>
      <c r="R269" s="186"/>
      <c r="S269" s="186"/>
      <c r="T269" s="187"/>
      <c r="AT269" s="182" t="s">
        <v>183</v>
      </c>
      <c r="AU269" s="182" t="s">
        <v>81</v>
      </c>
      <c r="AV269" s="15" t="s">
        <v>79</v>
      </c>
      <c r="AW269" s="15" t="s">
        <v>29</v>
      </c>
      <c r="AX269" s="15" t="s">
        <v>72</v>
      </c>
      <c r="AY269" s="182" t="s">
        <v>175</v>
      </c>
    </row>
    <row r="270" spans="1:65" s="13" customFormat="1">
      <c r="B270" s="164"/>
      <c r="D270" s="165" t="s">
        <v>183</v>
      </c>
      <c r="E270" s="166" t="s">
        <v>1</v>
      </c>
      <c r="F270" s="167" t="s">
        <v>1142</v>
      </c>
      <c r="H270" s="168">
        <v>25.513000000000002</v>
      </c>
      <c r="I270" s="169"/>
      <c r="L270" s="164"/>
      <c r="M270" s="170"/>
      <c r="N270" s="171"/>
      <c r="O270" s="171"/>
      <c r="P270" s="171"/>
      <c r="Q270" s="171"/>
      <c r="R270" s="171"/>
      <c r="S270" s="171"/>
      <c r="T270" s="172"/>
      <c r="AT270" s="166" t="s">
        <v>183</v>
      </c>
      <c r="AU270" s="166" t="s">
        <v>81</v>
      </c>
      <c r="AV270" s="13" t="s">
        <v>81</v>
      </c>
      <c r="AW270" s="13" t="s">
        <v>29</v>
      </c>
      <c r="AX270" s="13" t="s">
        <v>72</v>
      </c>
      <c r="AY270" s="166" t="s">
        <v>175</v>
      </c>
    </row>
    <row r="271" spans="1:65" s="13" customFormat="1">
      <c r="B271" s="164"/>
      <c r="D271" s="165" t="s">
        <v>183</v>
      </c>
      <c r="E271" s="166" t="s">
        <v>1</v>
      </c>
      <c r="F271" s="167" t="s">
        <v>1143</v>
      </c>
      <c r="H271" s="168">
        <v>14.228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183</v>
      </c>
      <c r="AU271" s="166" t="s">
        <v>81</v>
      </c>
      <c r="AV271" s="13" t="s">
        <v>81</v>
      </c>
      <c r="AW271" s="13" t="s">
        <v>29</v>
      </c>
      <c r="AX271" s="13" t="s">
        <v>72</v>
      </c>
      <c r="AY271" s="166" t="s">
        <v>175</v>
      </c>
    </row>
    <row r="272" spans="1:65" s="13" customFormat="1">
      <c r="B272" s="164"/>
      <c r="D272" s="165" t="s">
        <v>183</v>
      </c>
      <c r="E272" s="166" t="s">
        <v>1</v>
      </c>
      <c r="F272" s="167" t="s">
        <v>1144</v>
      </c>
      <c r="H272" s="168">
        <v>16.190999999999999</v>
      </c>
      <c r="I272" s="169"/>
      <c r="L272" s="164"/>
      <c r="M272" s="170"/>
      <c r="N272" s="171"/>
      <c r="O272" s="171"/>
      <c r="P272" s="171"/>
      <c r="Q272" s="171"/>
      <c r="R272" s="171"/>
      <c r="S272" s="171"/>
      <c r="T272" s="172"/>
      <c r="AT272" s="166" t="s">
        <v>183</v>
      </c>
      <c r="AU272" s="166" t="s">
        <v>81</v>
      </c>
      <c r="AV272" s="13" t="s">
        <v>81</v>
      </c>
      <c r="AW272" s="13" t="s">
        <v>29</v>
      </c>
      <c r="AX272" s="13" t="s">
        <v>72</v>
      </c>
      <c r="AY272" s="166" t="s">
        <v>175</v>
      </c>
    </row>
    <row r="273" spans="1:65" s="14" customFormat="1">
      <c r="B273" s="173"/>
      <c r="D273" s="165" t="s">
        <v>183</v>
      </c>
      <c r="E273" s="174" t="s">
        <v>1</v>
      </c>
      <c r="F273" s="175" t="s">
        <v>185</v>
      </c>
      <c r="H273" s="176">
        <v>55.932000000000002</v>
      </c>
      <c r="I273" s="177"/>
      <c r="L273" s="173"/>
      <c r="M273" s="178"/>
      <c r="N273" s="179"/>
      <c r="O273" s="179"/>
      <c r="P273" s="179"/>
      <c r="Q273" s="179"/>
      <c r="R273" s="179"/>
      <c r="S273" s="179"/>
      <c r="T273" s="180"/>
      <c r="AT273" s="174" t="s">
        <v>183</v>
      </c>
      <c r="AU273" s="174" t="s">
        <v>81</v>
      </c>
      <c r="AV273" s="14" t="s">
        <v>181</v>
      </c>
      <c r="AW273" s="14" t="s">
        <v>29</v>
      </c>
      <c r="AX273" s="14" t="s">
        <v>79</v>
      </c>
      <c r="AY273" s="174" t="s">
        <v>175</v>
      </c>
    </row>
    <row r="274" spans="1:65" s="2" customFormat="1" ht="16.5" customHeight="1">
      <c r="A274" s="32"/>
      <c r="B274" s="149"/>
      <c r="C274" s="188" t="s">
        <v>413</v>
      </c>
      <c r="D274" s="188" t="s">
        <v>334</v>
      </c>
      <c r="E274" s="189" t="s">
        <v>1145</v>
      </c>
      <c r="F274" s="190" t="s">
        <v>1146</v>
      </c>
      <c r="G274" s="191" t="s">
        <v>267</v>
      </c>
      <c r="H274" s="192">
        <v>55.932000000000002</v>
      </c>
      <c r="I274" s="193"/>
      <c r="J274" s="194">
        <f>ROUND(I274*H274,2)</f>
        <v>0</v>
      </c>
      <c r="K274" s="195"/>
      <c r="L274" s="196"/>
      <c r="M274" s="197" t="s">
        <v>1</v>
      </c>
      <c r="N274" s="198" t="s">
        <v>37</v>
      </c>
      <c r="O274" s="58"/>
      <c r="P274" s="160">
        <f>O274*H274</f>
        <v>0</v>
      </c>
      <c r="Q274" s="160">
        <v>0</v>
      </c>
      <c r="R274" s="160">
        <f>Q274*H274</f>
        <v>0</v>
      </c>
      <c r="S274" s="160">
        <v>0</v>
      </c>
      <c r="T274" s="161">
        <f>S274*H274</f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62" t="s">
        <v>212</v>
      </c>
      <c r="AT274" s="162" t="s">
        <v>334</v>
      </c>
      <c r="AU274" s="162" t="s">
        <v>81</v>
      </c>
      <c r="AY274" s="17" t="s">
        <v>175</v>
      </c>
      <c r="BE274" s="163">
        <f>IF(N274="základní",J274,0)</f>
        <v>0</v>
      </c>
      <c r="BF274" s="163">
        <f>IF(N274="snížená",J274,0)</f>
        <v>0</v>
      </c>
      <c r="BG274" s="163">
        <f>IF(N274="zákl. přenesená",J274,0)</f>
        <v>0</v>
      </c>
      <c r="BH274" s="163">
        <f>IF(N274="sníž. přenesená",J274,0)</f>
        <v>0</v>
      </c>
      <c r="BI274" s="163">
        <f>IF(N274="nulová",J274,0)</f>
        <v>0</v>
      </c>
      <c r="BJ274" s="17" t="s">
        <v>79</v>
      </c>
      <c r="BK274" s="163">
        <f>ROUND(I274*H274,2)</f>
        <v>0</v>
      </c>
      <c r="BL274" s="17" t="s">
        <v>181</v>
      </c>
      <c r="BM274" s="162" t="s">
        <v>1147</v>
      </c>
    </row>
    <row r="275" spans="1:65" s="2" customFormat="1" ht="33" customHeight="1">
      <c r="A275" s="32"/>
      <c r="B275" s="149"/>
      <c r="C275" s="150" t="s">
        <v>417</v>
      </c>
      <c r="D275" s="150" t="s">
        <v>177</v>
      </c>
      <c r="E275" s="151" t="s">
        <v>1148</v>
      </c>
      <c r="F275" s="152" t="s">
        <v>1149</v>
      </c>
      <c r="G275" s="153" t="s">
        <v>532</v>
      </c>
      <c r="H275" s="154">
        <v>26</v>
      </c>
      <c r="I275" s="155"/>
      <c r="J275" s="156">
        <f>ROUND(I275*H275,2)</f>
        <v>0</v>
      </c>
      <c r="K275" s="157"/>
      <c r="L275" s="33"/>
      <c r="M275" s="158" t="s">
        <v>1</v>
      </c>
      <c r="N275" s="159" t="s">
        <v>37</v>
      </c>
      <c r="O275" s="58"/>
      <c r="P275" s="160">
        <f>O275*H275</f>
        <v>0</v>
      </c>
      <c r="Q275" s="160">
        <v>1.0000000000000001E-5</v>
      </c>
      <c r="R275" s="160">
        <f>Q275*H275</f>
        <v>2.6000000000000003E-4</v>
      </c>
      <c r="S275" s="160">
        <v>0</v>
      </c>
      <c r="T275" s="161">
        <f>S275*H275</f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62" t="s">
        <v>181</v>
      </c>
      <c r="AT275" s="162" t="s">
        <v>177</v>
      </c>
      <c r="AU275" s="162" t="s">
        <v>81</v>
      </c>
      <c r="AY275" s="17" t="s">
        <v>175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7" t="s">
        <v>79</v>
      </c>
      <c r="BK275" s="163">
        <f>ROUND(I275*H275,2)</f>
        <v>0</v>
      </c>
      <c r="BL275" s="17" t="s">
        <v>181</v>
      </c>
      <c r="BM275" s="162" t="s">
        <v>1150</v>
      </c>
    </row>
    <row r="276" spans="1:65" s="15" customFormat="1">
      <c r="B276" s="181"/>
      <c r="D276" s="165" t="s">
        <v>183</v>
      </c>
      <c r="E276" s="182" t="s">
        <v>1</v>
      </c>
      <c r="F276" s="183" t="s">
        <v>269</v>
      </c>
      <c r="H276" s="182" t="s">
        <v>1</v>
      </c>
      <c r="I276" s="184"/>
      <c r="L276" s="181"/>
      <c r="M276" s="185"/>
      <c r="N276" s="186"/>
      <c r="O276" s="186"/>
      <c r="P276" s="186"/>
      <c r="Q276" s="186"/>
      <c r="R276" s="186"/>
      <c r="S276" s="186"/>
      <c r="T276" s="187"/>
      <c r="AT276" s="182" t="s">
        <v>183</v>
      </c>
      <c r="AU276" s="182" t="s">
        <v>81</v>
      </c>
      <c r="AV276" s="15" t="s">
        <v>79</v>
      </c>
      <c r="AW276" s="15" t="s">
        <v>29</v>
      </c>
      <c r="AX276" s="15" t="s">
        <v>72</v>
      </c>
      <c r="AY276" s="182" t="s">
        <v>175</v>
      </c>
    </row>
    <row r="277" spans="1:65" s="13" customFormat="1">
      <c r="B277" s="164"/>
      <c r="D277" s="165" t="s">
        <v>183</v>
      </c>
      <c r="E277" s="166" t="s">
        <v>1</v>
      </c>
      <c r="F277" s="167" t="s">
        <v>1151</v>
      </c>
      <c r="H277" s="168">
        <v>14</v>
      </c>
      <c r="I277" s="169"/>
      <c r="L277" s="164"/>
      <c r="M277" s="170"/>
      <c r="N277" s="171"/>
      <c r="O277" s="171"/>
      <c r="P277" s="171"/>
      <c r="Q277" s="171"/>
      <c r="R277" s="171"/>
      <c r="S277" s="171"/>
      <c r="T277" s="172"/>
      <c r="AT277" s="166" t="s">
        <v>183</v>
      </c>
      <c r="AU277" s="166" t="s">
        <v>81</v>
      </c>
      <c r="AV277" s="13" t="s">
        <v>81</v>
      </c>
      <c r="AW277" s="13" t="s">
        <v>29</v>
      </c>
      <c r="AX277" s="13" t="s">
        <v>72</v>
      </c>
      <c r="AY277" s="166" t="s">
        <v>175</v>
      </c>
    </row>
    <row r="278" spans="1:65" s="13" customFormat="1">
      <c r="B278" s="164"/>
      <c r="D278" s="165" t="s">
        <v>183</v>
      </c>
      <c r="E278" s="166" t="s">
        <v>1</v>
      </c>
      <c r="F278" s="167" t="s">
        <v>1152</v>
      </c>
      <c r="H278" s="168">
        <v>6</v>
      </c>
      <c r="I278" s="169"/>
      <c r="L278" s="164"/>
      <c r="M278" s="170"/>
      <c r="N278" s="171"/>
      <c r="O278" s="171"/>
      <c r="P278" s="171"/>
      <c r="Q278" s="171"/>
      <c r="R278" s="171"/>
      <c r="S278" s="171"/>
      <c r="T278" s="172"/>
      <c r="AT278" s="166" t="s">
        <v>183</v>
      </c>
      <c r="AU278" s="166" t="s">
        <v>81</v>
      </c>
      <c r="AV278" s="13" t="s">
        <v>81</v>
      </c>
      <c r="AW278" s="13" t="s">
        <v>29</v>
      </c>
      <c r="AX278" s="13" t="s">
        <v>72</v>
      </c>
      <c r="AY278" s="166" t="s">
        <v>175</v>
      </c>
    </row>
    <row r="279" spans="1:65" s="13" customFormat="1">
      <c r="B279" s="164"/>
      <c r="D279" s="165" t="s">
        <v>183</v>
      </c>
      <c r="E279" s="166" t="s">
        <v>1</v>
      </c>
      <c r="F279" s="167" t="s">
        <v>1153</v>
      </c>
      <c r="H279" s="168">
        <v>6</v>
      </c>
      <c r="I279" s="169"/>
      <c r="L279" s="164"/>
      <c r="M279" s="170"/>
      <c r="N279" s="171"/>
      <c r="O279" s="171"/>
      <c r="P279" s="171"/>
      <c r="Q279" s="171"/>
      <c r="R279" s="171"/>
      <c r="S279" s="171"/>
      <c r="T279" s="172"/>
      <c r="AT279" s="166" t="s">
        <v>183</v>
      </c>
      <c r="AU279" s="166" t="s">
        <v>81</v>
      </c>
      <c r="AV279" s="13" t="s">
        <v>81</v>
      </c>
      <c r="AW279" s="13" t="s">
        <v>29</v>
      </c>
      <c r="AX279" s="13" t="s">
        <v>72</v>
      </c>
      <c r="AY279" s="166" t="s">
        <v>175</v>
      </c>
    </row>
    <row r="280" spans="1:65" s="14" customFormat="1">
      <c r="B280" s="173"/>
      <c r="D280" s="165" t="s">
        <v>183</v>
      </c>
      <c r="E280" s="174" t="s">
        <v>1</v>
      </c>
      <c r="F280" s="175" t="s">
        <v>185</v>
      </c>
      <c r="H280" s="176">
        <v>26</v>
      </c>
      <c r="I280" s="177"/>
      <c r="L280" s="173"/>
      <c r="M280" s="178"/>
      <c r="N280" s="179"/>
      <c r="O280" s="179"/>
      <c r="P280" s="179"/>
      <c r="Q280" s="179"/>
      <c r="R280" s="179"/>
      <c r="S280" s="179"/>
      <c r="T280" s="180"/>
      <c r="AT280" s="174" t="s">
        <v>183</v>
      </c>
      <c r="AU280" s="174" t="s">
        <v>81</v>
      </c>
      <c r="AV280" s="14" t="s">
        <v>181</v>
      </c>
      <c r="AW280" s="14" t="s">
        <v>29</v>
      </c>
      <c r="AX280" s="14" t="s">
        <v>79</v>
      </c>
      <c r="AY280" s="174" t="s">
        <v>175</v>
      </c>
    </row>
    <row r="281" spans="1:65" s="2" customFormat="1" ht="21.75" customHeight="1">
      <c r="A281" s="32"/>
      <c r="B281" s="149"/>
      <c r="C281" s="150" t="s">
        <v>421</v>
      </c>
      <c r="D281" s="150" t="s">
        <v>177</v>
      </c>
      <c r="E281" s="151" t="s">
        <v>1154</v>
      </c>
      <c r="F281" s="152" t="s">
        <v>1155</v>
      </c>
      <c r="G281" s="153" t="s">
        <v>241</v>
      </c>
      <c r="H281" s="154">
        <v>0.45</v>
      </c>
      <c r="I281" s="155"/>
      <c r="J281" s="156">
        <f>ROUND(I281*H281,2)</f>
        <v>0</v>
      </c>
      <c r="K281" s="157"/>
      <c r="L281" s="33"/>
      <c r="M281" s="158" t="s">
        <v>1</v>
      </c>
      <c r="N281" s="159" t="s">
        <v>37</v>
      </c>
      <c r="O281" s="58"/>
      <c r="P281" s="160">
        <f>O281*H281</f>
        <v>0</v>
      </c>
      <c r="Q281" s="160">
        <v>7.2000000000000005E-4</v>
      </c>
      <c r="R281" s="160">
        <f>Q281*H281</f>
        <v>3.2400000000000001E-4</v>
      </c>
      <c r="S281" s="160">
        <v>2.5000000000000001E-2</v>
      </c>
      <c r="T281" s="161">
        <f>S281*H281</f>
        <v>1.1250000000000001E-2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62" t="s">
        <v>181</v>
      </c>
      <c r="AT281" s="162" t="s">
        <v>177</v>
      </c>
      <c r="AU281" s="162" t="s">
        <v>81</v>
      </c>
      <c r="AY281" s="17" t="s">
        <v>175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7" t="s">
        <v>79</v>
      </c>
      <c r="BK281" s="163">
        <f>ROUND(I281*H281,2)</f>
        <v>0</v>
      </c>
      <c r="BL281" s="17" t="s">
        <v>181</v>
      </c>
      <c r="BM281" s="162" t="s">
        <v>1156</v>
      </c>
    </row>
    <row r="282" spans="1:65" s="15" customFormat="1">
      <c r="B282" s="181"/>
      <c r="D282" s="165" t="s">
        <v>183</v>
      </c>
      <c r="E282" s="182" t="s">
        <v>1</v>
      </c>
      <c r="F282" s="183" t="s">
        <v>792</v>
      </c>
      <c r="H282" s="182" t="s">
        <v>1</v>
      </c>
      <c r="I282" s="184"/>
      <c r="L282" s="181"/>
      <c r="M282" s="185"/>
      <c r="N282" s="186"/>
      <c r="O282" s="186"/>
      <c r="P282" s="186"/>
      <c r="Q282" s="186"/>
      <c r="R282" s="186"/>
      <c r="S282" s="186"/>
      <c r="T282" s="187"/>
      <c r="AT282" s="182" t="s">
        <v>183</v>
      </c>
      <c r="AU282" s="182" t="s">
        <v>81</v>
      </c>
      <c r="AV282" s="15" t="s">
        <v>79</v>
      </c>
      <c r="AW282" s="15" t="s">
        <v>29</v>
      </c>
      <c r="AX282" s="15" t="s">
        <v>72</v>
      </c>
      <c r="AY282" s="182" t="s">
        <v>175</v>
      </c>
    </row>
    <row r="283" spans="1:65" s="13" customFormat="1">
      <c r="B283" s="164"/>
      <c r="D283" s="165" t="s">
        <v>183</v>
      </c>
      <c r="E283" s="166" t="s">
        <v>1</v>
      </c>
      <c r="F283" s="167" t="s">
        <v>1157</v>
      </c>
      <c r="H283" s="168">
        <v>0.45</v>
      </c>
      <c r="I283" s="169"/>
      <c r="L283" s="164"/>
      <c r="M283" s="170"/>
      <c r="N283" s="171"/>
      <c r="O283" s="171"/>
      <c r="P283" s="171"/>
      <c r="Q283" s="171"/>
      <c r="R283" s="171"/>
      <c r="S283" s="171"/>
      <c r="T283" s="172"/>
      <c r="AT283" s="166" t="s">
        <v>183</v>
      </c>
      <c r="AU283" s="166" t="s">
        <v>81</v>
      </c>
      <c r="AV283" s="13" t="s">
        <v>81</v>
      </c>
      <c r="AW283" s="13" t="s">
        <v>29</v>
      </c>
      <c r="AX283" s="13" t="s">
        <v>72</v>
      </c>
      <c r="AY283" s="166" t="s">
        <v>175</v>
      </c>
    </row>
    <row r="284" spans="1:65" s="14" customFormat="1">
      <c r="B284" s="173"/>
      <c r="D284" s="165" t="s">
        <v>183</v>
      </c>
      <c r="E284" s="174" t="s">
        <v>1</v>
      </c>
      <c r="F284" s="175" t="s">
        <v>185</v>
      </c>
      <c r="H284" s="176">
        <v>0.45</v>
      </c>
      <c r="I284" s="177"/>
      <c r="L284" s="173"/>
      <c r="M284" s="178"/>
      <c r="N284" s="179"/>
      <c r="O284" s="179"/>
      <c r="P284" s="179"/>
      <c r="Q284" s="179"/>
      <c r="R284" s="179"/>
      <c r="S284" s="179"/>
      <c r="T284" s="180"/>
      <c r="AT284" s="174" t="s">
        <v>183</v>
      </c>
      <c r="AU284" s="174" t="s">
        <v>81</v>
      </c>
      <c r="AV284" s="14" t="s">
        <v>181</v>
      </c>
      <c r="AW284" s="14" t="s">
        <v>29</v>
      </c>
      <c r="AX284" s="14" t="s">
        <v>79</v>
      </c>
      <c r="AY284" s="174" t="s">
        <v>175</v>
      </c>
    </row>
    <row r="285" spans="1:65" s="2" customFormat="1" ht="21.75" customHeight="1">
      <c r="A285" s="32"/>
      <c r="B285" s="149"/>
      <c r="C285" s="150" t="s">
        <v>425</v>
      </c>
      <c r="D285" s="150" t="s">
        <v>177</v>
      </c>
      <c r="E285" s="151" t="s">
        <v>1158</v>
      </c>
      <c r="F285" s="152" t="s">
        <v>1159</v>
      </c>
      <c r="G285" s="153" t="s">
        <v>241</v>
      </c>
      <c r="H285" s="154">
        <v>0.15</v>
      </c>
      <c r="I285" s="155"/>
      <c r="J285" s="156">
        <f>ROUND(I285*H285,2)</f>
        <v>0</v>
      </c>
      <c r="K285" s="157"/>
      <c r="L285" s="33"/>
      <c r="M285" s="158" t="s">
        <v>1</v>
      </c>
      <c r="N285" s="159" t="s">
        <v>37</v>
      </c>
      <c r="O285" s="58"/>
      <c r="P285" s="160">
        <f>O285*H285</f>
        <v>0</v>
      </c>
      <c r="Q285" s="160">
        <v>4.3400000000000001E-3</v>
      </c>
      <c r="R285" s="160">
        <f>Q285*H285</f>
        <v>6.5099999999999999E-4</v>
      </c>
      <c r="S285" s="160">
        <v>0.28299999999999997</v>
      </c>
      <c r="T285" s="161">
        <f>S285*H285</f>
        <v>4.2449999999999995E-2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62" t="s">
        <v>181</v>
      </c>
      <c r="AT285" s="162" t="s">
        <v>177</v>
      </c>
      <c r="AU285" s="162" t="s">
        <v>81</v>
      </c>
      <c r="AY285" s="17" t="s">
        <v>175</v>
      </c>
      <c r="BE285" s="163">
        <f>IF(N285="základní",J285,0)</f>
        <v>0</v>
      </c>
      <c r="BF285" s="163">
        <f>IF(N285="snížená",J285,0)</f>
        <v>0</v>
      </c>
      <c r="BG285" s="163">
        <f>IF(N285="zákl. přenesená",J285,0)</f>
        <v>0</v>
      </c>
      <c r="BH285" s="163">
        <f>IF(N285="sníž. přenesená",J285,0)</f>
        <v>0</v>
      </c>
      <c r="BI285" s="163">
        <f>IF(N285="nulová",J285,0)</f>
        <v>0</v>
      </c>
      <c r="BJ285" s="17" t="s">
        <v>79</v>
      </c>
      <c r="BK285" s="163">
        <f>ROUND(I285*H285,2)</f>
        <v>0</v>
      </c>
      <c r="BL285" s="17" t="s">
        <v>181</v>
      </c>
      <c r="BM285" s="162" t="s">
        <v>1160</v>
      </c>
    </row>
    <row r="286" spans="1:65" s="15" customFormat="1">
      <c r="B286" s="181"/>
      <c r="D286" s="165" t="s">
        <v>183</v>
      </c>
      <c r="E286" s="182" t="s">
        <v>1</v>
      </c>
      <c r="F286" s="183" t="s">
        <v>792</v>
      </c>
      <c r="H286" s="182" t="s">
        <v>1</v>
      </c>
      <c r="I286" s="184"/>
      <c r="L286" s="181"/>
      <c r="M286" s="185"/>
      <c r="N286" s="186"/>
      <c r="O286" s="186"/>
      <c r="P286" s="186"/>
      <c r="Q286" s="186"/>
      <c r="R286" s="186"/>
      <c r="S286" s="186"/>
      <c r="T286" s="187"/>
      <c r="AT286" s="182" t="s">
        <v>183</v>
      </c>
      <c r="AU286" s="182" t="s">
        <v>81</v>
      </c>
      <c r="AV286" s="15" t="s">
        <v>79</v>
      </c>
      <c r="AW286" s="15" t="s">
        <v>29</v>
      </c>
      <c r="AX286" s="15" t="s">
        <v>72</v>
      </c>
      <c r="AY286" s="182" t="s">
        <v>175</v>
      </c>
    </row>
    <row r="287" spans="1:65" s="13" customFormat="1">
      <c r="B287" s="164"/>
      <c r="D287" s="165" t="s">
        <v>183</v>
      </c>
      <c r="E287" s="166" t="s">
        <v>1</v>
      </c>
      <c r="F287" s="167" t="s">
        <v>1161</v>
      </c>
      <c r="H287" s="168">
        <v>0.15</v>
      </c>
      <c r="I287" s="169"/>
      <c r="L287" s="164"/>
      <c r="M287" s="170"/>
      <c r="N287" s="171"/>
      <c r="O287" s="171"/>
      <c r="P287" s="171"/>
      <c r="Q287" s="171"/>
      <c r="R287" s="171"/>
      <c r="S287" s="171"/>
      <c r="T287" s="172"/>
      <c r="AT287" s="166" t="s">
        <v>183</v>
      </c>
      <c r="AU287" s="166" t="s">
        <v>81</v>
      </c>
      <c r="AV287" s="13" t="s">
        <v>81</v>
      </c>
      <c r="AW287" s="13" t="s">
        <v>29</v>
      </c>
      <c r="AX287" s="13" t="s">
        <v>72</v>
      </c>
      <c r="AY287" s="166" t="s">
        <v>175</v>
      </c>
    </row>
    <row r="288" spans="1:65" s="14" customFormat="1">
      <c r="B288" s="173"/>
      <c r="D288" s="165" t="s">
        <v>183</v>
      </c>
      <c r="E288" s="174" t="s">
        <v>1</v>
      </c>
      <c r="F288" s="175" t="s">
        <v>185</v>
      </c>
      <c r="H288" s="176">
        <v>0.15</v>
      </c>
      <c r="I288" s="177"/>
      <c r="L288" s="173"/>
      <c r="M288" s="178"/>
      <c r="N288" s="179"/>
      <c r="O288" s="179"/>
      <c r="P288" s="179"/>
      <c r="Q288" s="179"/>
      <c r="R288" s="179"/>
      <c r="S288" s="179"/>
      <c r="T288" s="180"/>
      <c r="AT288" s="174" t="s">
        <v>183</v>
      </c>
      <c r="AU288" s="174" t="s">
        <v>81</v>
      </c>
      <c r="AV288" s="14" t="s">
        <v>181</v>
      </c>
      <c r="AW288" s="14" t="s">
        <v>29</v>
      </c>
      <c r="AX288" s="14" t="s">
        <v>79</v>
      </c>
      <c r="AY288" s="174" t="s">
        <v>175</v>
      </c>
    </row>
    <row r="289" spans="1:65" s="12" customFormat="1" ht="22.9" customHeight="1">
      <c r="B289" s="136"/>
      <c r="D289" s="137" t="s">
        <v>71</v>
      </c>
      <c r="E289" s="147" t="s">
        <v>864</v>
      </c>
      <c r="F289" s="147" t="s">
        <v>865</v>
      </c>
      <c r="I289" s="139"/>
      <c r="J289" s="148">
        <f>BK289</f>
        <v>0</v>
      </c>
      <c r="L289" s="136"/>
      <c r="M289" s="141"/>
      <c r="N289" s="142"/>
      <c r="O289" s="142"/>
      <c r="P289" s="143">
        <f>P290</f>
        <v>0</v>
      </c>
      <c r="Q289" s="142"/>
      <c r="R289" s="143">
        <f>R290</f>
        <v>0</v>
      </c>
      <c r="S289" s="142"/>
      <c r="T289" s="144">
        <f>T290</f>
        <v>0</v>
      </c>
      <c r="AR289" s="137" t="s">
        <v>79</v>
      </c>
      <c r="AT289" s="145" t="s">
        <v>71</v>
      </c>
      <c r="AU289" s="145" t="s">
        <v>79</v>
      </c>
      <c r="AY289" s="137" t="s">
        <v>175</v>
      </c>
      <c r="BK289" s="146">
        <f>BK290</f>
        <v>0</v>
      </c>
    </row>
    <row r="290" spans="1:65" s="2" customFormat="1" ht="21.75" customHeight="1">
      <c r="A290" s="32"/>
      <c r="B290" s="149"/>
      <c r="C290" s="150" t="s">
        <v>430</v>
      </c>
      <c r="D290" s="150" t="s">
        <v>177</v>
      </c>
      <c r="E290" s="151" t="s">
        <v>1162</v>
      </c>
      <c r="F290" s="152" t="s">
        <v>1163</v>
      </c>
      <c r="G290" s="153" t="s">
        <v>459</v>
      </c>
      <c r="H290" s="154">
        <v>111.967</v>
      </c>
      <c r="I290" s="155"/>
      <c r="J290" s="156">
        <f>ROUND(I290*H290,2)</f>
        <v>0</v>
      </c>
      <c r="K290" s="157"/>
      <c r="L290" s="33"/>
      <c r="M290" s="158" t="s">
        <v>1</v>
      </c>
      <c r="N290" s="159" t="s">
        <v>37</v>
      </c>
      <c r="O290" s="58"/>
      <c r="P290" s="160">
        <f>O290*H290</f>
        <v>0</v>
      </c>
      <c r="Q290" s="160">
        <v>0</v>
      </c>
      <c r="R290" s="160">
        <f>Q290*H290</f>
        <v>0</v>
      </c>
      <c r="S290" s="160">
        <v>0</v>
      </c>
      <c r="T290" s="161">
        <f>S290*H290</f>
        <v>0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162" t="s">
        <v>181</v>
      </c>
      <c r="AT290" s="162" t="s">
        <v>177</v>
      </c>
      <c r="AU290" s="162" t="s">
        <v>81</v>
      </c>
      <c r="AY290" s="17" t="s">
        <v>175</v>
      </c>
      <c r="BE290" s="163">
        <f>IF(N290="základní",J290,0)</f>
        <v>0</v>
      </c>
      <c r="BF290" s="163">
        <f>IF(N290="snížená",J290,0)</f>
        <v>0</v>
      </c>
      <c r="BG290" s="163">
        <f>IF(N290="zákl. přenesená",J290,0)</f>
        <v>0</v>
      </c>
      <c r="BH290" s="163">
        <f>IF(N290="sníž. přenesená",J290,0)</f>
        <v>0</v>
      </c>
      <c r="BI290" s="163">
        <f>IF(N290="nulová",J290,0)</f>
        <v>0</v>
      </c>
      <c r="BJ290" s="17" t="s">
        <v>79</v>
      </c>
      <c r="BK290" s="163">
        <f>ROUND(I290*H290,2)</f>
        <v>0</v>
      </c>
      <c r="BL290" s="17" t="s">
        <v>181</v>
      </c>
      <c r="BM290" s="162" t="s">
        <v>1164</v>
      </c>
    </row>
    <row r="291" spans="1:65" s="12" customFormat="1" ht="25.9" customHeight="1">
      <c r="B291" s="136"/>
      <c r="D291" s="137" t="s">
        <v>71</v>
      </c>
      <c r="E291" s="138" t="s">
        <v>1165</v>
      </c>
      <c r="F291" s="138" t="s">
        <v>1166</v>
      </c>
      <c r="I291" s="139"/>
      <c r="J291" s="140">
        <f>BK291</f>
        <v>0</v>
      </c>
      <c r="L291" s="136"/>
      <c r="M291" s="141"/>
      <c r="N291" s="142"/>
      <c r="O291" s="142"/>
      <c r="P291" s="143">
        <f>P292</f>
        <v>0</v>
      </c>
      <c r="Q291" s="142"/>
      <c r="R291" s="143">
        <f>R292</f>
        <v>0.30297999999999997</v>
      </c>
      <c r="S291" s="142"/>
      <c r="T291" s="144">
        <f>T292</f>
        <v>0</v>
      </c>
      <c r="AR291" s="137" t="s">
        <v>81</v>
      </c>
      <c r="AT291" s="145" t="s">
        <v>71</v>
      </c>
      <c r="AU291" s="145" t="s">
        <v>72</v>
      </c>
      <c r="AY291" s="137" t="s">
        <v>175</v>
      </c>
      <c r="BK291" s="146">
        <f>BK292</f>
        <v>0</v>
      </c>
    </row>
    <row r="292" spans="1:65" s="12" customFormat="1" ht="22.9" customHeight="1">
      <c r="B292" s="136"/>
      <c r="D292" s="137" t="s">
        <v>71</v>
      </c>
      <c r="E292" s="147" t="s">
        <v>1167</v>
      </c>
      <c r="F292" s="147" t="s">
        <v>1168</v>
      </c>
      <c r="I292" s="139"/>
      <c r="J292" s="148">
        <f>BK292</f>
        <v>0</v>
      </c>
      <c r="L292" s="136"/>
      <c r="M292" s="141"/>
      <c r="N292" s="142"/>
      <c r="O292" s="142"/>
      <c r="P292" s="143">
        <f>SUM(P293:P326)</f>
        <v>0</v>
      </c>
      <c r="Q292" s="142"/>
      <c r="R292" s="143">
        <f>SUM(R293:R326)</f>
        <v>0.30297999999999997</v>
      </c>
      <c r="S292" s="142"/>
      <c r="T292" s="144">
        <f>SUM(T293:T326)</f>
        <v>0</v>
      </c>
      <c r="AR292" s="137" t="s">
        <v>81</v>
      </c>
      <c r="AT292" s="145" t="s">
        <v>71</v>
      </c>
      <c r="AU292" s="145" t="s">
        <v>79</v>
      </c>
      <c r="AY292" s="137" t="s">
        <v>175</v>
      </c>
      <c r="BK292" s="146">
        <f>SUM(BK293:BK326)</f>
        <v>0</v>
      </c>
    </row>
    <row r="293" spans="1:65" s="2" customFormat="1" ht="21.75" customHeight="1">
      <c r="A293" s="32"/>
      <c r="B293" s="149"/>
      <c r="C293" s="150" t="s">
        <v>439</v>
      </c>
      <c r="D293" s="150" t="s">
        <v>177</v>
      </c>
      <c r="E293" s="151" t="s">
        <v>1169</v>
      </c>
      <c r="F293" s="152" t="s">
        <v>1170</v>
      </c>
      <c r="G293" s="153" t="s">
        <v>532</v>
      </c>
      <c r="H293" s="154">
        <v>3</v>
      </c>
      <c r="I293" s="155"/>
      <c r="J293" s="156">
        <f>ROUND(I293*H293,2)</f>
        <v>0</v>
      </c>
      <c r="K293" s="157"/>
      <c r="L293" s="33"/>
      <c r="M293" s="158" t="s">
        <v>1</v>
      </c>
      <c r="N293" s="159" t="s">
        <v>37</v>
      </c>
      <c r="O293" s="58"/>
      <c r="P293" s="160">
        <f>O293*H293</f>
        <v>0</v>
      </c>
      <c r="Q293" s="160">
        <v>6.9999999999999994E-5</v>
      </c>
      <c r="R293" s="160">
        <f>Q293*H293</f>
        <v>2.0999999999999998E-4</v>
      </c>
      <c r="S293" s="160">
        <v>0</v>
      </c>
      <c r="T293" s="161">
        <f>S293*H293</f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62" t="s">
        <v>252</v>
      </c>
      <c r="AT293" s="162" t="s">
        <v>177</v>
      </c>
      <c r="AU293" s="162" t="s">
        <v>81</v>
      </c>
      <c r="AY293" s="17" t="s">
        <v>175</v>
      </c>
      <c r="BE293" s="163">
        <f>IF(N293="základní",J293,0)</f>
        <v>0</v>
      </c>
      <c r="BF293" s="163">
        <f>IF(N293="snížená",J293,0)</f>
        <v>0</v>
      </c>
      <c r="BG293" s="163">
        <f>IF(N293="zákl. přenesená",J293,0)</f>
        <v>0</v>
      </c>
      <c r="BH293" s="163">
        <f>IF(N293="sníž. přenesená",J293,0)</f>
        <v>0</v>
      </c>
      <c r="BI293" s="163">
        <f>IF(N293="nulová",J293,0)</f>
        <v>0</v>
      </c>
      <c r="BJ293" s="17" t="s">
        <v>79</v>
      </c>
      <c r="BK293" s="163">
        <f>ROUND(I293*H293,2)</f>
        <v>0</v>
      </c>
      <c r="BL293" s="17" t="s">
        <v>252</v>
      </c>
      <c r="BM293" s="162" t="s">
        <v>1171</v>
      </c>
    </row>
    <row r="294" spans="1:65" s="15" customFormat="1">
      <c r="B294" s="181"/>
      <c r="D294" s="165" t="s">
        <v>183</v>
      </c>
      <c r="E294" s="182" t="s">
        <v>1</v>
      </c>
      <c r="F294" s="183" t="s">
        <v>269</v>
      </c>
      <c r="H294" s="182" t="s">
        <v>1</v>
      </c>
      <c r="I294" s="184"/>
      <c r="L294" s="181"/>
      <c r="M294" s="185"/>
      <c r="N294" s="186"/>
      <c r="O294" s="186"/>
      <c r="P294" s="186"/>
      <c r="Q294" s="186"/>
      <c r="R294" s="186"/>
      <c r="S294" s="186"/>
      <c r="T294" s="187"/>
      <c r="AT294" s="182" t="s">
        <v>183</v>
      </c>
      <c r="AU294" s="182" t="s">
        <v>81</v>
      </c>
      <c r="AV294" s="15" t="s">
        <v>79</v>
      </c>
      <c r="AW294" s="15" t="s">
        <v>29</v>
      </c>
      <c r="AX294" s="15" t="s">
        <v>72</v>
      </c>
      <c r="AY294" s="182" t="s">
        <v>175</v>
      </c>
    </row>
    <row r="295" spans="1:65" s="13" customFormat="1">
      <c r="B295" s="164"/>
      <c r="D295" s="165" t="s">
        <v>183</v>
      </c>
      <c r="E295" s="166" t="s">
        <v>1</v>
      </c>
      <c r="F295" s="167" t="s">
        <v>1090</v>
      </c>
      <c r="H295" s="168">
        <v>1</v>
      </c>
      <c r="I295" s="169"/>
      <c r="L295" s="164"/>
      <c r="M295" s="170"/>
      <c r="N295" s="171"/>
      <c r="O295" s="171"/>
      <c r="P295" s="171"/>
      <c r="Q295" s="171"/>
      <c r="R295" s="171"/>
      <c r="S295" s="171"/>
      <c r="T295" s="172"/>
      <c r="AT295" s="166" t="s">
        <v>183</v>
      </c>
      <c r="AU295" s="166" t="s">
        <v>81</v>
      </c>
      <c r="AV295" s="13" t="s">
        <v>81</v>
      </c>
      <c r="AW295" s="13" t="s">
        <v>29</v>
      </c>
      <c r="AX295" s="13" t="s">
        <v>72</v>
      </c>
      <c r="AY295" s="166" t="s">
        <v>175</v>
      </c>
    </row>
    <row r="296" spans="1:65" s="13" customFormat="1">
      <c r="B296" s="164"/>
      <c r="D296" s="165" t="s">
        <v>183</v>
      </c>
      <c r="E296" s="166" t="s">
        <v>1</v>
      </c>
      <c r="F296" s="167" t="s">
        <v>1091</v>
      </c>
      <c r="H296" s="168">
        <v>1</v>
      </c>
      <c r="I296" s="169"/>
      <c r="L296" s="164"/>
      <c r="M296" s="170"/>
      <c r="N296" s="171"/>
      <c r="O296" s="171"/>
      <c r="P296" s="171"/>
      <c r="Q296" s="171"/>
      <c r="R296" s="171"/>
      <c r="S296" s="171"/>
      <c r="T296" s="172"/>
      <c r="AT296" s="166" t="s">
        <v>183</v>
      </c>
      <c r="AU296" s="166" t="s">
        <v>81</v>
      </c>
      <c r="AV296" s="13" t="s">
        <v>81</v>
      </c>
      <c r="AW296" s="13" t="s">
        <v>29</v>
      </c>
      <c r="AX296" s="13" t="s">
        <v>72</v>
      </c>
      <c r="AY296" s="166" t="s">
        <v>175</v>
      </c>
    </row>
    <row r="297" spans="1:65" s="13" customFormat="1">
      <c r="B297" s="164"/>
      <c r="D297" s="165" t="s">
        <v>183</v>
      </c>
      <c r="E297" s="166" t="s">
        <v>1</v>
      </c>
      <c r="F297" s="167" t="s">
        <v>1092</v>
      </c>
      <c r="H297" s="168">
        <v>1</v>
      </c>
      <c r="I297" s="169"/>
      <c r="L297" s="164"/>
      <c r="M297" s="170"/>
      <c r="N297" s="171"/>
      <c r="O297" s="171"/>
      <c r="P297" s="171"/>
      <c r="Q297" s="171"/>
      <c r="R297" s="171"/>
      <c r="S297" s="171"/>
      <c r="T297" s="172"/>
      <c r="AT297" s="166" t="s">
        <v>183</v>
      </c>
      <c r="AU297" s="166" t="s">
        <v>81</v>
      </c>
      <c r="AV297" s="13" t="s">
        <v>81</v>
      </c>
      <c r="AW297" s="13" t="s">
        <v>29</v>
      </c>
      <c r="AX297" s="13" t="s">
        <v>72</v>
      </c>
      <c r="AY297" s="166" t="s">
        <v>175</v>
      </c>
    </row>
    <row r="298" spans="1:65" s="14" customFormat="1">
      <c r="B298" s="173"/>
      <c r="D298" s="165" t="s">
        <v>183</v>
      </c>
      <c r="E298" s="174" t="s">
        <v>1</v>
      </c>
      <c r="F298" s="175" t="s">
        <v>185</v>
      </c>
      <c r="H298" s="176">
        <v>3</v>
      </c>
      <c r="I298" s="177"/>
      <c r="L298" s="173"/>
      <c r="M298" s="178"/>
      <c r="N298" s="179"/>
      <c r="O298" s="179"/>
      <c r="P298" s="179"/>
      <c r="Q298" s="179"/>
      <c r="R298" s="179"/>
      <c r="S298" s="179"/>
      <c r="T298" s="180"/>
      <c r="AT298" s="174" t="s">
        <v>183</v>
      </c>
      <c r="AU298" s="174" t="s">
        <v>81</v>
      </c>
      <c r="AV298" s="14" t="s">
        <v>181</v>
      </c>
      <c r="AW298" s="14" t="s">
        <v>29</v>
      </c>
      <c r="AX298" s="14" t="s">
        <v>79</v>
      </c>
      <c r="AY298" s="174" t="s">
        <v>175</v>
      </c>
    </row>
    <row r="299" spans="1:65" s="2" customFormat="1" ht="16.5" customHeight="1">
      <c r="A299" s="32"/>
      <c r="B299" s="149"/>
      <c r="C299" s="150" t="s">
        <v>445</v>
      </c>
      <c r="D299" s="150" t="s">
        <v>177</v>
      </c>
      <c r="E299" s="151" t="s">
        <v>1172</v>
      </c>
      <c r="F299" s="152" t="s">
        <v>1173</v>
      </c>
      <c r="G299" s="153" t="s">
        <v>496</v>
      </c>
      <c r="H299" s="154">
        <v>126.2</v>
      </c>
      <c r="I299" s="155"/>
      <c r="J299" s="156">
        <f>ROUND(I299*H299,2)</f>
        <v>0</v>
      </c>
      <c r="K299" s="157"/>
      <c r="L299" s="33"/>
      <c r="M299" s="158" t="s">
        <v>1</v>
      </c>
      <c r="N299" s="159" t="s">
        <v>37</v>
      </c>
      <c r="O299" s="58"/>
      <c r="P299" s="160">
        <f>O299*H299</f>
        <v>0</v>
      </c>
      <c r="Q299" s="160">
        <v>1E-3</v>
      </c>
      <c r="R299" s="160">
        <f>Q299*H299</f>
        <v>0.12620000000000001</v>
      </c>
      <c r="S299" s="160">
        <v>0</v>
      </c>
      <c r="T299" s="161">
        <f>S299*H299</f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62" t="s">
        <v>252</v>
      </c>
      <c r="AT299" s="162" t="s">
        <v>177</v>
      </c>
      <c r="AU299" s="162" t="s">
        <v>81</v>
      </c>
      <c r="AY299" s="17" t="s">
        <v>175</v>
      </c>
      <c r="BE299" s="163">
        <f>IF(N299="základní",J299,0)</f>
        <v>0</v>
      </c>
      <c r="BF299" s="163">
        <f>IF(N299="snížená",J299,0)</f>
        <v>0</v>
      </c>
      <c r="BG299" s="163">
        <f>IF(N299="zákl. přenesená",J299,0)</f>
        <v>0</v>
      </c>
      <c r="BH299" s="163">
        <f>IF(N299="sníž. přenesená",J299,0)</f>
        <v>0</v>
      </c>
      <c r="BI299" s="163">
        <f>IF(N299="nulová",J299,0)</f>
        <v>0</v>
      </c>
      <c r="BJ299" s="17" t="s">
        <v>79</v>
      </c>
      <c r="BK299" s="163">
        <f>ROUND(I299*H299,2)</f>
        <v>0</v>
      </c>
      <c r="BL299" s="17" t="s">
        <v>252</v>
      </c>
      <c r="BM299" s="162" t="s">
        <v>1174</v>
      </c>
    </row>
    <row r="300" spans="1:65" s="15" customFormat="1">
      <c r="B300" s="181"/>
      <c r="D300" s="165" t="s">
        <v>183</v>
      </c>
      <c r="E300" s="182" t="s">
        <v>1</v>
      </c>
      <c r="F300" s="183" t="s">
        <v>269</v>
      </c>
      <c r="H300" s="182" t="s">
        <v>1</v>
      </c>
      <c r="I300" s="184"/>
      <c r="L300" s="181"/>
      <c r="M300" s="185"/>
      <c r="N300" s="186"/>
      <c r="O300" s="186"/>
      <c r="P300" s="186"/>
      <c r="Q300" s="186"/>
      <c r="R300" s="186"/>
      <c r="S300" s="186"/>
      <c r="T300" s="187"/>
      <c r="AT300" s="182" t="s">
        <v>183</v>
      </c>
      <c r="AU300" s="182" t="s">
        <v>81</v>
      </c>
      <c r="AV300" s="15" t="s">
        <v>79</v>
      </c>
      <c r="AW300" s="15" t="s">
        <v>29</v>
      </c>
      <c r="AX300" s="15" t="s">
        <v>72</v>
      </c>
      <c r="AY300" s="182" t="s">
        <v>175</v>
      </c>
    </row>
    <row r="301" spans="1:65" s="13" customFormat="1">
      <c r="B301" s="164"/>
      <c r="D301" s="165" t="s">
        <v>183</v>
      </c>
      <c r="E301" s="166" t="s">
        <v>1</v>
      </c>
      <c r="F301" s="167" t="s">
        <v>1175</v>
      </c>
      <c r="H301" s="168">
        <v>126.2</v>
      </c>
      <c r="I301" s="169"/>
      <c r="L301" s="164"/>
      <c r="M301" s="170"/>
      <c r="N301" s="171"/>
      <c r="O301" s="171"/>
      <c r="P301" s="171"/>
      <c r="Q301" s="171"/>
      <c r="R301" s="171"/>
      <c r="S301" s="171"/>
      <c r="T301" s="172"/>
      <c r="AT301" s="166" t="s">
        <v>183</v>
      </c>
      <c r="AU301" s="166" t="s">
        <v>81</v>
      </c>
      <c r="AV301" s="13" t="s">
        <v>81</v>
      </c>
      <c r="AW301" s="13" t="s">
        <v>29</v>
      </c>
      <c r="AX301" s="13" t="s">
        <v>72</v>
      </c>
      <c r="AY301" s="166" t="s">
        <v>175</v>
      </c>
    </row>
    <row r="302" spans="1:65" s="14" customFormat="1">
      <c r="B302" s="173"/>
      <c r="D302" s="165" t="s">
        <v>183</v>
      </c>
      <c r="E302" s="174" t="s">
        <v>1</v>
      </c>
      <c r="F302" s="175" t="s">
        <v>185</v>
      </c>
      <c r="H302" s="176">
        <v>126.2</v>
      </c>
      <c r="I302" s="177"/>
      <c r="L302" s="173"/>
      <c r="M302" s="178"/>
      <c r="N302" s="179"/>
      <c r="O302" s="179"/>
      <c r="P302" s="179"/>
      <c r="Q302" s="179"/>
      <c r="R302" s="179"/>
      <c r="S302" s="179"/>
      <c r="T302" s="180"/>
      <c r="AT302" s="174" t="s">
        <v>183</v>
      </c>
      <c r="AU302" s="174" t="s">
        <v>81</v>
      </c>
      <c r="AV302" s="14" t="s">
        <v>181</v>
      </c>
      <c r="AW302" s="14" t="s">
        <v>29</v>
      </c>
      <c r="AX302" s="14" t="s">
        <v>79</v>
      </c>
      <c r="AY302" s="174" t="s">
        <v>175</v>
      </c>
    </row>
    <row r="303" spans="1:65" s="2" customFormat="1" ht="21.75" customHeight="1">
      <c r="A303" s="32"/>
      <c r="B303" s="149"/>
      <c r="C303" s="150" t="s">
        <v>450</v>
      </c>
      <c r="D303" s="150" t="s">
        <v>177</v>
      </c>
      <c r="E303" s="151" t="s">
        <v>1176</v>
      </c>
      <c r="F303" s="152" t="s">
        <v>1177</v>
      </c>
      <c r="G303" s="153" t="s">
        <v>496</v>
      </c>
      <c r="H303" s="154">
        <v>38.76</v>
      </c>
      <c r="I303" s="155"/>
      <c r="J303" s="156">
        <f>ROUND(I303*H303,2)</f>
        <v>0</v>
      </c>
      <c r="K303" s="157"/>
      <c r="L303" s="33"/>
      <c r="M303" s="158" t="s">
        <v>1</v>
      </c>
      <c r="N303" s="159" t="s">
        <v>37</v>
      </c>
      <c r="O303" s="58"/>
      <c r="P303" s="160">
        <f>O303*H303</f>
        <v>0</v>
      </c>
      <c r="Q303" s="160">
        <v>1E-3</v>
      </c>
      <c r="R303" s="160">
        <f>Q303*H303</f>
        <v>3.8759999999999996E-2</v>
      </c>
      <c r="S303" s="160">
        <v>0</v>
      </c>
      <c r="T303" s="161">
        <f>S303*H303</f>
        <v>0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62" t="s">
        <v>252</v>
      </c>
      <c r="AT303" s="162" t="s">
        <v>177</v>
      </c>
      <c r="AU303" s="162" t="s">
        <v>81</v>
      </c>
      <c r="AY303" s="17" t="s">
        <v>175</v>
      </c>
      <c r="BE303" s="163">
        <f>IF(N303="základní",J303,0)</f>
        <v>0</v>
      </c>
      <c r="BF303" s="163">
        <f>IF(N303="snížená",J303,0)</f>
        <v>0</v>
      </c>
      <c r="BG303" s="163">
        <f>IF(N303="zákl. přenesená",J303,0)</f>
        <v>0</v>
      </c>
      <c r="BH303" s="163">
        <f>IF(N303="sníž. přenesená",J303,0)</f>
        <v>0</v>
      </c>
      <c r="BI303" s="163">
        <f>IF(N303="nulová",J303,0)</f>
        <v>0</v>
      </c>
      <c r="BJ303" s="17" t="s">
        <v>79</v>
      </c>
      <c r="BK303" s="163">
        <f>ROUND(I303*H303,2)</f>
        <v>0</v>
      </c>
      <c r="BL303" s="17" t="s">
        <v>252</v>
      </c>
      <c r="BM303" s="162" t="s">
        <v>1178</v>
      </c>
    </row>
    <row r="304" spans="1:65" s="15" customFormat="1">
      <c r="B304" s="181"/>
      <c r="D304" s="165" t="s">
        <v>183</v>
      </c>
      <c r="E304" s="182" t="s">
        <v>1</v>
      </c>
      <c r="F304" s="183" t="s">
        <v>269</v>
      </c>
      <c r="H304" s="182" t="s">
        <v>1</v>
      </c>
      <c r="I304" s="184"/>
      <c r="L304" s="181"/>
      <c r="M304" s="185"/>
      <c r="N304" s="186"/>
      <c r="O304" s="186"/>
      <c r="P304" s="186"/>
      <c r="Q304" s="186"/>
      <c r="R304" s="186"/>
      <c r="S304" s="186"/>
      <c r="T304" s="187"/>
      <c r="AT304" s="182" t="s">
        <v>183</v>
      </c>
      <c r="AU304" s="182" t="s">
        <v>81</v>
      </c>
      <c r="AV304" s="15" t="s">
        <v>79</v>
      </c>
      <c r="AW304" s="15" t="s">
        <v>29</v>
      </c>
      <c r="AX304" s="15" t="s">
        <v>72</v>
      </c>
      <c r="AY304" s="182" t="s">
        <v>175</v>
      </c>
    </row>
    <row r="305" spans="1:65" s="13" customFormat="1">
      <c r="B305" s="164"/>
      <c r="D305" s="165" t="s">
        <v>183</v>
      </c>
      <c r="E305" s="166" t="s">
        <v>1</v>
      </c>
      <c r="F305" s="167" t="s">
        <v>1179</v>
      </c>
      <c r="H305" s="168">
        <v>38.76</v>
      </c>
      <c r="I305" s="169"/>
      <c r="L305" s="164"/>
      <c r="M305" s="170"/>
      <c r="N305" s="171"/>
      <c r="O305" s="171"/>
      <c r="P305" s="171"/>
      <c r="Q305" s="171"/>
      <c r="R305" s="171"/>
      <c r="S305" s="171"/>
      <c r="T305" s="172"/>
      <c r="AT305" s="166" t="s">
        <v>183</v>
      </c>
      <c r="AU305" s="166" t="s">
        <v>81</v>
      </c>
      <c r="AV305" s="13" t="s">
        <v>81</v>
      </c>
      <c r="AW305" s="13" t="s">
        <v>29</v>
      </c>
      <c r="AX305" s="13" t="s">
        <v>72</v>
      </c>
      <c r="AY305" s="166" t="s">
        <v>175</v>
      </c>
    </row>
    <row r="306" spans="1:65" s="14" customFormat="1">
      <c r="B306" s="173"/>
      <c r="D306" s="165" t="s">
        <v>183</v>
      </c>
      <c r="E306" s="174" t="s">
        <v>1</v>
      </c>
      <c r="F306" s="175" t="s">
        <v>185</v>
      </c>
      <c r="H306" s="176">
        <v>38.76</v>
      </c>
      <c r="I306" s="177"/>
      <c r="L306" s="173"/>
      <c r="M306" s="178"/>
      <c r="N306" s="179"/>
      <c r="O306" s="179"/>
      <c r="P306" s="179"/>
      <c r="Q306" s="179"/>
      <c r="R306" s="179"/>
      <c r="S306" s="179"/>
      <c r="T306" s="180"/>
      <c r="AT306" s="174" t="s">
        <v>183</v>
      </c>
      <c r="AU306" s="174" t="s">
        <v>81</v>
      </c>
      <c r="AV306" s="14" t="s">
        <v>181</v>
      </c>
      <c r="AW306" s="14" t="s">
        <v>29</v>
      </c>
      <c r="AX306" s="14" t="s">
        <v>79</v>
      </c>
      <c r="AY306" s="174" t="s">
        <v>175</v>
      </c>
    </row>
    <row r="307" spans="1:65" s="2" customFormat="1" ht="16.5" customHeight="1">
      <c r="A307" s="32"/>
      <c r="B307" s="149"/>
      <c r="C307" s="150" t="s">
        <v>456</v>
      </c>
      <c r="D307" s="150" t="s">
        <v>177</v>
      </c>
      <c r="E307" s="151" t="s">
        <v>1180</v>
      </c>
      <c r="F307" s="152" t="s">
        <v>1181</v>
      </c>
      <c r="G307" s="153" t="s">
        <v>496</v>
      </c>
      <c r="H307" s="154">
        <v>134.6</v>
      </c>
      <c r="I307" s="155"/>
      <c r="J307" s="156">
        <f>ROUND(I307*H307,2)</f>
        <v>0</v>
      </c>
      <c r="K307" s="157"/>
      <c r="L307" s="33"/>
      <c r="M307" s="158" t="s">
        <v>1</v>
      </c>
      <c r="N307" s="159" t="s">
        <v>37</v>
      </c>
      <c r="O307" s="58"/>
      <c r="P307" s="160">
        <f>O307*H307</f>
        <v>0</v>
      </c>
      <c r="Q307" s="160">
        <v>1E-3</v>
      </c>
      <c r="R307" s="160">
        <f>Q307*H307</f>
        <v>0.1346</v>
      </c>
      <c r="S307" s="160">
        <v>0</v>
      </c>
      <c r="T307" s="161">
        <f>S307*H307</f>
        <v>0</v>
      </c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R307" s="162" t="s">
        <v>252</v>
      </c>
      <c r="AT307" s="162" t="s">
        <v>177</v>
      </c>
      <c r="AU307" s="162" t="s">
        <v>81</v>
      </c>
      <c r="AY307" s="17" t="s">
        <v>175</v>
      </c>
      <c r="BE307" s="163">
        <f>IF(N307="základní",J307,0)</f>
        <v>0</v>
      </c>
      <c r="BF307" s="163">
        <f>IF(N307="snížená",J307,0)</f>
        <v>0</v>
      </c>
      <c r="BG307" s="163">
        <f>IF(N307="zákl. přenesená",J307,0)</f>
        <v>0</v>
      </c>
      <c r="BH307" s="163">
        <f>IF(N307="sníž. přenesená",J307,0)</f>
        <v>0</v>
      </c>
      <c r="BI307" s="163">
        <f>IF(N307="nulová",J307,0)</f>
        <v>0</v>
      </c>
      <c r="BJ307" s="17" t="s">
        <v>79</v>
      </c>
      <c r="BK307" s="163">
        <f>ROUND(I307*H307,2)</f>
        <v>0</v>
      </c>
      <c r="BL307" s="17" t="s">
        <v>252</v>
      </c>
      <c r="BM307" s="162" t="s">
        <v>1182</v>
      </c>
    </row>
    <row r="308" spans="1:65" s="15" customFormat="1">
      <c r="B308" s="181"/>
      <c r="D308" s="165" t="s">
        <v>183</v>
      </c>
      <c r="E308" s="182" t="s">
        <v>1</v>
      </c>
      <c r="F308" s="183" t="s">
        <v>269</v>
      </c>
      <c r="H308" s="182" t="s">
        <v>1</v>
      </c>
      <c r="I308" s="184"/>
      <c r="L308" s="181"/>
      <c r="M308" s="185"/>
      <c r="N308" s="186"/>
      <c r="O308" s="186"/>
      <c r="P308" s="186"/>
      <c r="Q308" s="186"/>
      <c r="R308" s="186"/>
      <c r="S308" s="186"/>
      <c r="T308" s="187"/>
      <c r="AT308" s="182" t="s">
        <v>183</v>
      </c>
      <c r="AU308" s="182" t="s">
        <v>81</v>
      </c>
      <c r="AV308" s="15" t="s">
        <v>79</v>
      </c>
      <c r="AW308" s="15" t="s">
        <v>29</v>
      </c>
      <c r="AX308" s="15" t="s">
        <v>72</v>
      </c>
      <c r="AY308" s="182" t="s">
        <v>175</v>
      </c>
    </row>
    <row r="309" spans="1:65" s="13" customFormat="1">
      <c r="B309" s="164"/>
      <c r="D309" s="165" t="s">
        <v>183</v>
      </c>
      <c r="E309" s="166" t="s">
        <v>1</v>
      </c>
      <c r="F309" s="167" t="s">
        <v>1183</v>
      </c>
      <c r="H309" s="168">
        <v>65.239999999999995</v>
      </c>
      <c r="I309" s="169"/>
      <c r="L309" s="164"/>
      <c r="M309" s="170"/>
      <c r="N309" s="171"/>
      <c r="O309" s="171"/>
      <c r="P309" s="171"/>
      <c r="Q309" s="171"/>
      <c r="R309" s="171"/>
      <c r="S309" s="171"/>
      <c r="T309" s="172"/>
      <c r="AT309" s="166" t="s">
        <v>183</v>
      </c>
      <c r="AU309" s="166" t="s">
        <v>81</v>
      </c>
      <c r="AV309" s="13" t="s">
        <v>81</v>
      </c>
      <c r="AW309" s="13" t="s">
        <v>29</v>
      </c>
      <c r="AX309" s="13" t="s">
        <v>72</v>
      </c>
      <c r="AY309" s="166" t="s">
        <v>175</v>
      </c>
    </row>
    <row r="310" spans="1:65" s="13" customFormat="1">
      <c r="B310" s="164"/>
      <c r="D310" s="165" t="s">
        <v>183</v>
      </c>
      <c r="E310" s="166" t="s">
        <v>1</v>
      </c>
      <c r="F310" s="167" t="s">
        <v>1184</v>
      </c>
      <c r="H310" s="168">
        <v>32.26</v>
      </c>
      <c r="I310" s="169"/>
      <c r="L310" s="164"/>
      <c r="M310" s="170"/>
      <c r="N310" s="171"/>
      <c r="O310" s="171"/>
      <c r="P310" s="171"/>
      <c r="Q310" s="171"/>
      <c r="R310" s="171"/>
      <c r="S310" s="171"/>
      <c r="T310" s="172"/>
      <c r="AT310" s="166" t="s">
        <v>183</v>
      </c>
      <c r="AU310" s="166" t="s">
        <v>81</v>
      </c>
      <c r="AV310" s="13" t="s">
        <v>81</v>
      </c>
      <c r="AW310" s="13" t="s">
        <v>29</v>
      </c>
      <c r="AX310" s="13" t="s">
        <v>72</v>
      </c>
      <c r="AY310" s="166" t="s">
        <v>175</v>
      </c>
    </row>
    <row r="311" spans="1:65" s="13" customFormat="1">
      <c r="B311" s="164"/>
      <c r="D311" s="165" t="s">
        <v>183</v>
      </c>
      <c r="E311" s="166" t="s">
        <v>1</v>
      </c>
      <c r="F311" s="167" t="s">
        <v>1185</v>
      </c>
      <c r="H311" s="168">
        <v>37.1</v>
      </c>
      <c r="I311" s="169"/>
      <c r="L311" s="164"/>
      <c r="M311" s="170"/>
      <c r="N311" s="171"/>
      <c r="O311" s="171"/>
      <c r="P311" s="171"/>
      <c r="Q311" s="171"/>
      <c r="R311" s="171"/>
      <c r="S311" s="171"/>
      <c r="T311" s="172"/>
      <c r="AT311" s="166" t="s">
        <v>183</v>
      </c>
      <c r="AU311" s="166" t="s">
        <v>81</v>
      </c>
      <c r="AV311" s="13" t="s">
        <v>81</v>
      </c>
      <c r="AW311" s="13" t="s">
        <v>29</v>
      </c>
      <c r="AX311" s="13" t="s">
        <v>72</v>
      </c>
      <c r="AY311" s="166" t="s">
        <v>175</v>
      </c>
    </row>
    <row r="312" spans="1:65" s="14" customFormat="1">
      <c r="B312" s="173"/>
      <c r="D312" s="165" t="s">
        <v>183</v>
      </c>
      <c r="E312" s="174" t="s">
        <v>1</v>
      </c>
      <c r="F312" s="175" t="s">
        <v>185</v>
      </c>
      <c r="H312" s="176">
        <v>134.6</v>
      </c>
      <c r="I312" s="177"/>
      <c r="L312" s="173"/>
      <c r="M312" s="178"/>
      <c r="N312" s="179"/>
      <c r="O312" s="179"/>
      <c r="P312" s="179"/>
      <c r="Q312" s="179"/>
      <c r="R312" s="179"/>
      <c r="S312" s="179"/>
      <c r="T312" s="180"/>
      <c r="AT312" s="174" t="s">
        <v>183</v>
      </c>
      <c r="AU312" s="174" t="s">
        <v>81</v>
      </c>
      <c r="AV312" s="14" t="s">
        <v>181</v>
      </c>
      <c r="AW312" s="14" t="s">
        <v>29</v>
      </c>
      <c r="AX312" s="14" t="s">
        <v>79</v>
      </c>
      <c r="AY312" s="174" t="s">
        <v>175</v>
      </c>
    </row>
    <row r="313" spans="1:65" s="2" customFormat="1" ht="21.75" customHeight="1">
      <c r="A313" s="32"/>
      <c r="B313" s="149"/>
      <c r="C313" s="150" t="s">
        <v>462</v>
      </c>
      <c r="D313" s="150" t="s">
        <v>177</v>
      </c>
      <c r="E313" s="151" t="s">
        <v>1186</v>
      </c>
      <c r="F313" s="152" t="s">
        <v>1187</v>
      </c>
      <c r="G313" s="153" t="s">
        <v>532</v>
      </c>
      <c r="H313" s="154">
        <v>3</v>
      </c>
      <c r="I313" s="155"/>
      <c r="J313" s="156">
        <f>ROUND(I313*H313,2)</f>
        <v>0</v>
      </c>
      <c r="K313" s="157"/>
      <c r="L313" s="33"/>
      <c r="M313" s="158" t="s">
        <v>1</v>
      </c>
      <c r="N313" s="159" t="s">
        <v>37</v>
      </c>
      <c r="O313" s="58"/>
      <c r="P313" s="160">
        <f>O313*H313</f>
        <v>0</v>
      </c>
      <c r="Q313" s="160">
        <v>1E-3</v>
      </c>
      <c r="R313" s="160">
        <f>Q313*H313</f>
        <v>3.0000000000000001E-3</v>
      </c>
      <c r="S313" s="160">
        <v>0</v>
      </c>
      <c r="T313" s="161">
        <f>S313*H313</f>
        <v>0</v>
      </c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R313" s="162" t="s">
        <v>252</v>
      </c>
      <c r="AT313" s="162" t="s">
        <v>177</v>
      </c>
      <c r="AU313" s="162" t="s">
        <v>81</v>
      </c>
      <c r="AY313" s="17" t="s">
        <v>175</v>
      </c>
      <c r="BE313" s="163">
        <f>IF(N313="základní",J313,0)</f>
        <v>0</v>
      </c>
      <c r="BF313" s="163">
        <f>IF(N313="snížená",J313,0)</f>
        <v>0</v>
      </c>
      <c r="BG313" s="163">
        <f>IF(N313="zákl. přenesená",J313,0)</f>
        <v>0</v>
      </c>
      <c r="BH313" s="163">
        <f>IF(N313="sníž. přenesená",J313,0)</f>
        <v>0</v>
      </c>
      <c r="BI313" s="163">
        <f>IF(N313="nulová",J313,0)</f>
        <v>0</v>
      </c>
      <c r="BJ313" s="17" t="s">
        <v>79</v>
      </c>
      <c r="BK313" s="163">
        <f>ROUND(I313*H313,2)</f>
        <v>0</v>
      </c>
      <c r="BL313" s="17" t="s">
        <v>252</v>
      </c>
      <c r="BM313" s="162" t="s">
        <v>1188</v>
      </c>
    </row>
    <row r="314" spans="1:65" s="15" customFormat="1">
      <c r="B314" s="181"/>
      <c r="D314" s="165" t="s">
        <v>183</v>
      </c>
      <c r="E314" s="182" t="s">
        <v>1</v>
      </c>
      <c r="F314" s="183" t="s">
        <v>269</v>
      </c>
      <c r="H314" s="182" t="s">
        <v>1</v>
      </c>
      <c r="I314" s="184"/>
      <c r="L314" s="181"/>
      <c r="M314" s="185"/>
      <c r="N314" s="186"/>
      <c r="O314" s="186"/>
      <c r="P314" s="186"/>
      <c r="Q314" s="186"/>
      <c r="R314" s="186"/>
      <c r="S314" s="186"/>
      <c r="T314" s="187"/>
      <c r="AT314" s="182" t="s">
        <v>183</v>
      </c>
      <c r="AU314" s="182" t="s">
        <v>81</v>
      </c>
      <c r="AV314" s="15" t="s">
        <v>79</v>
      </c>
      <c r="AW314" s="15" t="s">
        <v>29</v>
      </c>
      <c r="AX314" s="15" t="s">
        <v>72</v>
      </c>
      <c r="AY314" s="182" t="s">
        <v>175</v>
      </c>
    </row>
    <row r="315" spans="1:65" s="13" customFormat="1">
      <c r="B315" s="164"/>
      <c r="D315" s="165" t="s">
        <v>183</v>
      </c>
      <c r="E315" s="166" t="s">
        <v>1</v>
      </c>
      <c r="F315" s="167" t="s">
        <v>1189</v>
      </c>
      <c r="H315" s="168">
        <v>1</v>
      </c>
      <c r="I315" s="169"/>
      <c r="L315" s="164"/>
      <c r="M315" s="170"/>
      <c r="N315" s="171"/>
      <c r="O315" s="171"/>
      <c r="P315" s="171"/>
      <c r="Q315" s="171"/>
      <c r="R315" s="171"/>
      <c r="S315" s="171"/>
      <c r="T315" s="172"/>
      <c r="AT315" s="166" t="s">
        <v>183</v>
      </c>
      <c r="AU315" s="166" t="s">
        <v>81</v>
      </c>
      <c r="AV315" s="13" t="s">
        <v>81</v>
      </c>
      <c r="AW315" s="13" t="s">
        <v>29</v>
      </c>
      <c r="AX315" s="13" t="s">
        <v>72</v>
      </c>
      <c r="AY315" s="166" t="s">
        <v>175</v>
      </c>
    </row>
    <row r="316" spans="1:65" s="13" customFormat="1">
      <c r="B316" s="164"/>
      <c r="D316" s="165" t="s">
        <v>183</v>
      </c>
      <c r="E316" s="166" t="s">
        <v>1</v>
      </c>
      <c r="F316" s="167" t="s">
        <v>1091</v>
      </c>
      <c r="H316" s="168">
        <v>1</v>
      </c>
      <c r="I316" s="169"/>
      <c r="L316" s="164"/>
      <c r="M316" s="170"/>
      <c r="N316" s="171"/>
      <c r="O316" s="171"/>
      <c r="P316" s="171"/>
      <c r="Q316" s="171"/>
      <c r="R316" s="171"/>
      <c r="S316" s="171"/>
      <c r="T316" s="172"/>
      <c r="AT316" s="166" t="s">
        <v>183</v>
      </c>
      <c r="AU316" s="166" t="s">
        <v>81</v>
      </c>
      <c r="AV316" s="13" t="s">
        <v>81</v>
      </c>
      <c r="AW316" s="13" t="s">
        <v>29</v>
      </c>
      <c r="AX316" s="13" t="s">
        <v>72</v>
      </c>
      <c r="AY316" s="166" t="s">
        <v>175</v>
      </c>
    </row>
    <row r="317" spans="1:65" s="13" customFormat="1">
      <c r="B317" s="164"/>
      <c r="D317" s="165" t="s">
        <v>183</v>
      </c>
      <c r="E317" s="166" t="s">
        <v>1</v>
      </c>
      <c r="F317" s="167" t="s">
        <v>1092</v>
      </c>
      <c r="H317" s="168">
        <v>1</v>
      </c>
      <c r="I317" s="169"/>
      <c r="L317" s="164"/>
      <c r="M317" s="170"/>
      <c r="N317" s="171"/>
      <c r="O317" s="171"/>
      <c r="P317" s="171"/>
      <c r="Q317" s="171"/>
      <c r="R317" s="171"/>
      <c r="S317" s="171"/>
      <c r="T317" s="172"/>
      <c r="AT317" s="166" t="s">
        <v>183</v>
      </c>
      <c r="AU317" s="166" t="s">
        <v>81</v>
      </c>
      <c r="AV317" s="13" t="s">
        <v>81</v>
      </c>
      <c r="AW317" s="13" t="s">
        <v>29</v>
      </c>
      <c r="AX317" s="13" t="s">
        <v>72</v>
      </c>
      <c r="AY317" s="166" t="s">
        <v>175</v>
      </c>
    </row>
    <row r="318" spans="1:65" s="14" customFormat="1">
      <c r="B318" s="173"/>
      <c r="D318" s="165" t="s">
        <v>183</v>
      </c>
      <c r="E318" s="174" t="s">
        <v>1</v>
      </c>
      <c r="F318" s="175" t="s">
        <v>185</v>
      </c>
      <c r="H318" s="176">
        <v>3</v>
      </c>
      <c r="I318" s="177"/>
      <c r="L318" s="173"/>
      <c r="M318" s="178"/>
      <c r="N318" s="179"/>
      <c r="O318" s="179"/>
      <c r="P318" s="179"/>
      <c r="Q318" s="179"/>
      <c r="R318" s="179"/>
      <c r="S318" s="179"/>
      <c r="T318" s="180"/>
      <c r="AT318" s="174" t="s">
        <v>183</v>
      </c>
      <c r="AU318" s="174" t="s">
        <v>81</v>
      </c>
      <c r="AV318" s="14" t="s">
        <v>181</v>
      </c>
      <c r="AW318" s="14" t="s">
        <v>29</v>
      </c>
      <c r="AX318" s="14" t="s">
        <v>79</v>
      </c>
      <c r="AY318" s="174" t="s">
        <v>175</v>
      </c>
    </row>
    <row r="319" spans="1:65" s="2" customFormat="1" ht="21.75" customHeight="1">
      <c r="A319" s="32"/>
      <c r="B319" s="149"/>
      <c r="C319" s="150" t="s">
        <v>469</v>
      </c>
      <c r="D319" s="150" t="s">
        <v>177</v>
      </c>
      <c r="E319" s="151" t="s">
        <v>1190</v>
      </c>
      <c r="F319" s="152" t="s">
        <v>1191</v>
      </c>
      <c r="G319" s="153" t="s">
        <v>532</v>
      </c>
      <c r="H319" s="154">
        <v>3</v>
      </c>
      <c r="I319" s="155"/>
      <c r="J319" s="156">
        <f>ROUND(I319*H319,2)</f>
        <v>0</v>
      </c>
      <c r="K319" s="157"/>
      <c r="L319" s="33"/>
      <c r="M319" s="158" t="s">
        <v>1</v>
      </c>
      <c r="N319" s="159" t="s">
        <v>37</v>
      </c>
      <c r="O319" s="58"/>
      <c r="P319" s="160">
        <f>O319*H319</f>
        <v>0</v>
      </c>
      <c r="Q319" s="160">
        <v>6.9999999999999994E-5</v>
      </c>
      <c r="R319" s="160">
        <f>Q319*H319</f>
        <v>2.0999999999999998E-4</v>
      </c>
      <c r="S319" s="160">
        <v>0</v>
      </c>
      <c r="T319" s="161">
        <f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62" t="s">
        <v>252</v>
      </c>
      <c r="AT319" s="162" t="s">
        <v>177</v>
      </c>
      <c r="AU319" s="162" t="s">
        <v>81</v>
      </c>
      <c r="AY319" s="17" t="s">
        <v>175</v>
      </c>
      <c r="BE319" s="163">
        <f>IF(N319="základní",J319,0)</f>
        <v>0</v>
      </c>
      <c r="BF319" s="163">
        <f>IF(N319="snížená",J319,0)</f>
        <v>0</v>
      </c>
      <c r="BG319" s="163">
        <f>IF(N319="zákl. přenesená",J319,0)</f>
        <v>0</v>
      </c>
      <c r="BH319" s="163">
        <f>IF(N319="sníž. přenesená",J319,0)</f>
        <v>0</v>
      </c>
      <c r="BI319" s="163">
        <f>IF(N319="nulová",J319,0)</f>
        <v>0</v>
      </c>
      <c r="BJ319" s="17" t="s">
        <v>79</v>
      </c>
      <c r="BK319" s="163">
        <f>ROUND(I319*H319,2)</f>
        <v>0</v>
      </c>
      <c r="BL319" s="17" t="s">
        <v>252</v>
      </c>
      <c r="BM319" s="162" t="s">
        <v>1192</v>
      </c>
    </row>
    <row r="320" spans="1:65" s="15" customFormat="1">
      <c r="B320" s="181"/>
      <c r="D320" s="165" t="s">
        <v>183</v>
      </c>
      <c r="E320" s="182" t="s">
        <v>1</v>
      </c>
      <c r="F320" s="183" t="s">
        <v>269</v>
      </c>
      <c r="H320" s="182" t="s">
        <v>1</v>
      </c>
      <c r="I320" s="184"/>
      <c r="L320" s="181"/>
      <c r="M320" s="185"/>
      <c r="N320" s="186"/>
      <c r="O320" s="186"/>
      <c r="P320" s="186"/>
      <c r="Q320" s="186"/>
      <c r="R320" s="186"/>
      <c r="S320" s="186"/>
      <c r="T320" s="187"/>
      <c r="AT320" s="182" t="s">
        <v>183</v>
      </c>
      <c r="AU320" s="182" t="s">
        <v>81</v>
      </c>
      <c r="AV320" s="15" t="s">
        <v>79</v>
      </c>
      <c r="AW320" s="15" t="s">
        <v>29</v>
      </c>
      <c r="AX320" s="15" t="s">
        <v>72</v>
      </c>
      <c r="AY320" s="182" t="s">
        <v>175</v>
      </c>
    </row>
    <row r="321" spans="1:65" s="13" customFormat="1">
      <c r="B321" s="164"/>
      <c r="D321" s="165" t="s">
        <v>183</v>
      </c>
      <c r="E321" s="166" t="s">
        <v>1</v>
      </c>
      <c r="F321" s="167" t="s">
        <v>1090</v>
      </c>
      <c r="H321" s="168">
        <v>1</v>
      </c>
      <c r="I321" s="169"/>
      <c r="L321" s="164"/>
      <c r="M321" s="170"/>
      <c r="N321" s="171"/>
      <c r="O321" s="171"/>
      <c r="P321" s="171"/>
      <c r="Q321" s="171"/>
      <c r="R321" s="171"/>
      <c r="S321" s="171"/>
      <c r="T321" s="172"/>
      <c r="AT321" s="166" t="s">
        <v>183</v>
      </c>
      <c r="AU321" s="166" t="s">
        <v>81</v>
      </c>
      <c r="AV321" s="13" t="s">
        <v>81</v>
      </c>
      <c r="AW321" s="13" t="s">
        <v>29</v>
      </c>
      <c r="AX321" s="13" t="s">
        <v>72</v>
      </c>
      <c r="AY321" s="166" t="s">
        <v>175</v>
      </c>
    </row>
    <row r="322" spans="1:65" s="13" customFormat="1">
      <c r="B322" s="164"/>
      <c r="D322" s="165" t="s">
        <v>183</v>
      </c>
      <c r="E322" s="166" t="s">
        <v>1</v>
      </c>
      <c r="F322" s="167" t="s">
        <v>1091</v>
      </c>
      <c r="H322" s="168">
        <v>1</v>
      </c>
      <c r="I322" s="169"/>
      <c r="L322" s="164"/>
      <c r="M322" s="170"/>
      <c r="N322" s="171"/>
      <c r="O322" s="171"/>
      <c r="P322" s="171"/>
      <c r="Q322" s="171"/>
      <c r="R322" s="171"/>
      <c r="S322" s="171"/>
      <c r="T322" s="172"/>
      <c r="AT322" s="166" t="s">
        <v>183</v>
      </c>
      <c r="AU322" s="166" t="s">
        <v>81</v>
      </c>
      <c r="AV322" s="13" t="s">
        <v>81</v>
      </c>
      <c r="AW322" s="13" t="s">
        <v>29</v>
      </c>
      <c r="AX322" s="13" t="s">
        <v>72</v>
      </c>
      <c r="AY322" s="166" t="s">
        <v>175</v>
      </c>
    </row>
    <row r="323" spans="1:65" s="13" customFormat="1">
      <c r="B323" s="164"/>
      <c r="D323" s="165" t="s">
        <v>183</v>
      </c>
      <c r="E323" s="166" t="s">
        <v>1</v>
      </c>
      <c r="F323" s="167" t="s">
        <v>1092</v>
      </c>
      <c r="H323" s="168">
        <v>1</v>
      </c>
      <c r="I323" s="169"/>
      <c r="L323" s="164"/>
      <c r="M323" s="170"/>
      <c r="N323" s="171"/>
      <c r="O323" s="171"/>
      <c r="P323" s="171"/>
      <c r="Q323" s="171"/>
      <c r="R323" s="171"/>
      <c r="S323" s="171"/>
      <c r="T323" s="172"/>
      <c r="AT323" s="166" t="s">
        <v>183</v>
      </c>
      <c r="AU323" s="166" t="s">
        <v>81</v>
      </c>
      <c r="AV323" s="13" t="s">
        <v>81</v>
      </c>
      <c r="AW323" s="13" t="s">
        <v>29</v>
      </c>
      <c r="AX323" s="13" t="s">
        <v>72</v>
      </c>
      <c r="AY323" s="166" t="s">
        <v>175</v>
      </c>
    </row>
    <row r="324" spans="1:65" s="14" customFormat="1">
      <c r="B324" s="173"/>
      <c r="D324" s="165" t="s">
        <v>183</v>
      </c>
      <c r="E324" s="174" t="s">
        <v>1</v>
      </c>
      <c r="F324" s="175" t="s">
        <v>185</v>
      </c>
      <c r="H324" s="176">
        <v>3</v>
      </c>
      <c r="I324" s="177"/>
      <c r="L324" s="173"/>
      <c r="M324" s="178"/>
      <c r="N324" s="179"/>
      <c r="O324" s="179"/>
      <c r="P324" s="179"/>
      <c r="Q324" s="179"/>
      <c r="R324" s="179"/>
      <c r="S324" s="179"/>
      <c r="T324" s="180"/>
      <c r="AT324" s="174" t="s">
        <v>183</v>
      </c>
      <c r="AU324" s="174" t="s">
        <v>81</v>
      </c>
      <c r="AV324" s="14" t="s">
        <v>181</v>
      </c>
      <c r="AW324" s="14" t="s">
        <v>29</v>
      </c>
      <c r="AX324" s="14" t="s">
        <v>79</v>
      </c>
      <c r="AY324" s="174" t="s">
        <v>175</v>
      </c>
    </row>
    <row r="325" spans="1:65" s="2" customFormat="1" ht="21.75" customHeight="1">
      <c r="A325" s="32"/>
      <c r="B325" s="149"/>
      <c r="C325" s="150" t="s">
        <v>474</v>
      </c>
      <c r="D325" s="150" t="s">
        <v>177</v>
      </c>
      <c r="E325" s="151" t="s">
        <v>1193</v>
      </c>
      <c r="F325" s="152" t="s">
        <v>1194</v>
      </c>
      <c r="G325" s="153" t="s">
        <v>1195</v>
      </c>
      <c r="H325" s="207"/>
      <c r="I325" s="155"/>
      <c r="J325" s="156">
        <f>ROUND(I325*H325,2)</f>
        <v>0</v>
      </c>
      <c r="K325" s="157"/>
      <c r="L325" s="33"/>
      <c r="M325" s="158" t="s">
        <v>1</v>
      </c>
      <c r="N325" s="159" t="s">
        <v>37</v>
      </c>
      <c r="O325" s="58"/>
      <c r="P325" s="160">
        <f>O325*H325</f>
        <v>0</v>
      </c>
      <c r="Q325" s="160">
        <v>0</v>
      </c>
      <c r="R325" s="160">
        <f>Q325*H325</f>
        <v>0</v>
      </c>
      <c r="S325" s="160">
        <v>0</v>
      </c>
      <c r="T325" s="161">
        <f>S325*H325</f>
        <v>0</v>
      </c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R325" s="162" t="s">
        <v>252</v>
      </c>
      <c r="AT325" s="162" t="s">
        <v>177</v>
      </c>
      <c r="AU325" s="162" t="s">
        <v>81</v>
      </c>
      <c r="AY325" s="17" t="s">
        <v>175</v>
      </c>
      <c r="BE325" s="163">
        <f>IF(N325="základní",J325,0)</f>
        <v>0</v>
      </c>
      <c r="BF325" s="163">
        <f>IF(N325="snížená",J325,0)</f>
        <v>0</v>
      </c>
      <c r="BG325" s="163">
        <f>IF(N325="zákl. přenesená",J325,0)</f>
        <v>0</v>
      </c>
      <c r="BH325" s="163">
        <f>IF(N325="sníž. přenesená",J325,0)</f>
        <v>0</v>
      </c>
      <c r="BI325" s="163">
        <f>IF(N325="nulová",J325,0)</f>
        <v>0</v>
      </c>
      <c r="BJ325" s="17" t="s">
        <v>79</v>
      </c>
      <c r="BK325" s="163">
        <f>ROUND(I325*H325,2)</f>
        <v>0</v>
      </c>
      <c r="BL325" s="17" t="s">
        <v>252</v>
      </c>
      <c r="BM325" s="162" t="s">
        <v>1196</v>
      </c>
    </row>
    <row r="326" spans="1:65" s="2" customFormat="1" ht="21.75" customHeight="1">
      <c r="A326" s="32"/>
      <c r="B326" s="149"/>
      <c r="C326" s="150" t="s">
        <v>480</v>
      </c>
      <c r="D326" s="150" t="s">
        <v>177</v>
      </c>
      <c r="E326" s="151" t="s">
        <v>1197</v>
      </c>
      <c r="F326" s="152" t="s">
        <v>1198</v>
      </c>
      <c r="G326" s="153" t="s">
        <v>1195</v>
      </c>
      <c r="H326" s="207"/>
      <c r="I326" s="155"/>
      <c r="J326" s="156">
        <f>ROUND(I326*H326,2)</f>
        <v>0</v>
      </c>
      <c r="K326" s="157"/>
      <c r="L326" s="33"/>
      <c r="M326" s="202" t="s">
        <v>1</v>
      </c>
      <c r="N326" s="203" t="s">
        <v>37</v>
      </c>
      <c r="O326" s="204"/>
      <c r="P326" s="205">
        <f>O326*H326</f>
        <v>0</v>
      </c>
      <c r="Q326" s="205">
        <v>0</v>
      </c>
      <c r="R326" s="205">
        <f>Q326*H326</f>
        <v>0</v>
      </c>
      <c r="S326" s="205">
        <v>0</v>
      </c>
      <c r="T326" s="206">
        <f>S326*H326</f>
        <v>0</v>
      </c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R326" s="162" t="s">
        <v>252</v>
      </c>
      <c r="AT326" s="162" t="s">
        <v>177</v>
      </c>
      <c r="AU326" s="162" t="s">
        <v>81</v>
      </c>
      <c r="AY326" s="17" t="s">
        <v>175</v>
      </c>
      <c r="BE326" s="163">
        <f>IF(N326="základní",J326,0)</f>
        <v>0</v>
      </c>
      <c r="BF326" s="163">
        <f>IF(N326="snížená",J326,0)</f>
        <v>0</v>
      </c>
      <c r="BG326" s="163">
        <f>IF(N326="zákl. přenesená",J326,0)</f>
        <v>0</v>
      </c>
      <c r="BH326" s="163">
        <f>IF(N326="sníž. přenesená",J326,0)</f>
        <v>0</v>
      </c>
      <c r="BI326" s="163">
        <f>IF(N326="nulová",J326,0)</f>
        <v>0</v>
      </c>
      <c r="BJ326" s="17" t="s">
        <v>79</v>
      </c>
      <c r="BK326" s="163">
        <f>ROUND(I326*H326,2)</f>
        <v>0</v>
      </c>
      <c r="BL326" s="17" t="s">
        <v>252</v>
      </c>
      <c r="BM326" s="162" t="s">
        <v>1199</v>
      </c>
    </row>
    <row r="327" spans="1:65" s="2" customFormat="1" ht="6.95" customHeight="1">
      <c r="A327" s="32"/>
      <c r="B327" s="47"/>
      <c r="C327" s="48"/>
      <c r="D327" s="48"/>
      <c r="E327" s="48"/>
      <c r="F327" s="48"/>
      <c r="G327" s="48"/>
      <c r="H327" s="48"/>
      <c r="I327" s="48"/>
      <c r="J327" s="48"/>
      <c r="K327" s="48"/>
      <c r="L327" s="33"/>
      <c r="M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</row>
  </sheetData>
  <autoFilter ref="C128:K326" xr:uid="{00000000-0009-0000-0000-000003000000}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318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94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2" customFormat="1" ht="12" customHeight="1">
      <c r="A8" s="32"/>
      <c r="B8" s="33"/>
      <c r="C8" s="32"/>
      <c r="D8" s="27" t="s">
        <v>139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13" t="s">
        <v>1200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>
        <f>'Rekapitulace stavby'!AN8</f>
        <v>44229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27" t="s">
        <v>24</v>
      </c>
      <c r="J14" s="25" t="str">
        <f>IF('Rekapitulace stavby'!AN10="","",'Rekapitulace stavby'!AN10)</f>
        <v/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tr">
        <f>IF('Rekapitulace stavby'!E11="","",'Rekapitulace stavby'!E11)</f>
        <v xml:space="preserve"> </v>
      </c>
      <c r="F15" s="32"/>
      <c r="G15" s="32"/>
      <c r="H15" s="32"/>
      <c r="I15" s="27" t="s">
        <v>25</v>
      </c>
      <c r="J15" s="25" t="str">
        <f>IF('Rekapitulace stavby'!AN11="","",'Rekapitulace stavby'!AN11)</f>
        <v/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26</v>
      </c>
      <c r="E17" s="32"/>
      <c r="F17" s="32"/>
      <c r="G17" s="32"/>
      <c r="H17" s="32"/>
      <c r="I17" s="27" t="s">
        <v>24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55" t="str">
        <f>'Rekapitulace stavby'!E14</f>
        <v>Vyplň údaj</v>
      </c>
      <c r="F18" s="224"/>
      <c r="G18" s="224"/>
      <c r="H18" s="224"/>
      <c r="I18" s="27" t="s">
        <v>25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27" t="s">
        <v>24</v>
      </c>
      <c r="J20" s="25" t="str">
        <f>IF('Rekapitulace stavby'!AN16="","",'Rekapitulace stavby'!AN16)</f>
        <v/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25</v>
      </c>
      <c r="J21" s="25" t="str">
        <f>IF('Rekapitulace stavby'!AN17="","",'Rekapitulace stavby'!AN17)</f>
        <v/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30</v>
      </c>
      <c r="E23" s="32"/>
      <c r="F23" s="32"/>
      <c r="G23" s="32"/>
      <c r="H23" s="32"/>
      <c r="I23" s="27" t="s">
        <v>24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25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31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9"/>
      <c r="B27" s="100"/>
      <c r="C27" s="99"/>
      <c r="D27" s="99"/>
      <c r="E27" s="229" t="s">
        <v>1</v>
      </c>
      <c r="F27" s="229"/>
      <c r="G27" s="229"/>
      <c r="H27" s="229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102" t="s">
        <v>32</v>
      </c>
      <c r="E30" s="32"/>
      <c r="F30" s="32"/>
      <c r="G30" s="32"/>
      <c r="H30" s="32"/>
      <c r="I30" s="32"/>
      <c r="J30" s="71">
        <f>ROUND(J125,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34</v>
      </c>
      <c r="G32" s="32"/>
      <c r="H32" s="32"/>
      <c r="I32" s="36" t="s">
        <v>33</v>
      </c>
      <c r="J32" s="36" t="s">
        <v>35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103" t="s">
        <v>36</v>
      </c>
      <c r="E33" s="27" t="s">
        <v>37</v>
      </c>
      <c r="F33" s="104">
        <f>ROUND((SUM(BE125:BE317)),  2)</f>
        <v>0</v>
      </c>
      <c r="G33" s="32"/>
      <c r="H33" s="32"/>
      <c r="I33" s="105">
        <v>0.21</v>
      </c>
      <c r="J33" s="104">
        <f>ROUND(((SUM(BE125:BE317))*I33),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38</v>
      </c>
      <c r="F34" s="104">
        <f>ROUND((SUM(BF125:BF317)),  2)</f>
        <v>0</v>
      </c>
      <c r="G34" s="32"/>
      <c r="H34" s="32"/>
      <c r="I34" s="105">
        <v>0.15</v>
      </c>
      <c r="J34" s="104">
        <f>ROUND(((SUM(BF125:BF317))*I34),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39</v>
      </c>
      <c r="F35" s="104">
        <f>ROUND((SUM(BG125:BG317)),  2)</f>
        <v>0</v>
      </c>
      <c r="G35" s="32"/>
      <c r="H35" s="32"/>
      <c r="I35" s="105">
        <v>0.21</v>
      </c>
      <c r="J35" s="104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40</v>
      </c>
      <c r="F36" s="104">
        <f>ROUND((SUM(BH125:BH317)),  2)</f>
        <v>0</v>
      </c>
      <c r="G36" s="32"/>
      <c r="H36" s="32"/>
      <c r="I36" s="105">
        <v>0.15</v>
      </c>
      <c r="J36" s="104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41</v>
      </c>
      <c r="F37" s="104">
        <f>ROUND((SUM(BI125:BI317)),  2)</f>
        <v>0</v>
      </c>
      <c r="G37" s="32"/>
      <c r="H37" s="32"/>
      <c r="I37" s="105">
        <v>0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6"/>
      <c r="D39" s="107" t="s">
        <v>42</v>
      </c>
      <c r="E39" s="60"/>
      <c r="F39" s="60"/>
      <c r="G39" s="108" t="s">
        <v>43</v>
      </c>
      <c r="H39" s="109" t="s">
        <v>44</v>
      </c>
      <c r="I39" s="60"/>
      <c r="J39" s="110">
        <f>SUM(J30:J37)</f>
        <v>0</v>
      </c>
      <c r="K39" s="111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139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13" t="str">
        <f>E9</f>
        <v>02 - SO 02 Kanalizační přípojky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 xml:space="preserve"> </v>
      </c>
      <c r="G89" s="32"/>
      <c r="H89" s="32"/>
      <c r="I89" s="27" t="s">
        <v>22</v>
      </c>
      <c r="J89" s="55">
        <f>IF(J12="","",J12)</f>
        <v>44229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2"/>
      <c r="E91" s="32"/>
      <c r="F91" s="25" t="str">
        <f>E15</f>
        <v xml:space="preserve"> </v>
      </c>
      <c r="G91" s="32"/>
      <c r="H91" s="32"/>
      <c r="I91" s="27" t="s">
        <v>28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2"/>
      <c r="E92" s="32"/>
      <c r="F92" s="25" t="str">
        <f>IF(E18="","",E18)</f>
        <v>Vyplň údaj</v>
      </c>
      <c r="G92" s="32"/>
      <c r="H92" s="32"/>
      <c r="I92" s="27" t="s">
        <v>30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14" t="s">
        <v>144</v>
      </c>
      <c r="D94" s="106"/>
      <c r="E94" s="106"/>
      <c r="F94" s="106"/>
      <c r="G94" s="106"/>
      <c r="H94" s="106"/>
      <c r="I94" s="106"/>
      <c r="J94" s="115" t="s">
        <v>145</v>
      </c>
      <c r="K94" s="106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6" t="s">
        <v>146</v>
      </c>
      <c r="D96" s="32"/>
      <c r="E96" s="32"/>
      <c r="F96" s="32"/>
      <c r="G96" s="32"/>
      <c r="H96" s="32"/>
      <c r="I96" s="32"/>
      <c r="J96" s="71">
        <f>J125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147</v>
      </c>
    </row>
    <row r="97" spans="1:31" s="9" customFormat="1" ht="24.95" customHeight="1">
      <c r="B97" s="117"/>
      <c r="D97" s="118" t="s">
        <v>148</v>
      </c>
      <c r="E97" s="119"/>
      <c r="F97" s="119"/>
      <c r="G97" s="119"/>
      <c r="H97" s="119"/>
      <c r="I97" s="119"/>
      <c r="J97" s="120">
        <f>J126</f>
        <v>0</v>
      </c>
      <c r="L97" s="117"/>
    </row>
    <row r="98" spans="1:31" s="10" customFormat="1" ht="19.899999999999999" customHeight="1">
      <c r="B98" s="121"/>
      <c r="D98" s="122" t="s">
        <v>149</v>
      </c>
      <c r="E98" s="123"/>
      <c r="F98" s="123"/>
      <c r="G98" s="123"/>
      <c r="H98" s="123"/>
      <c r="I98" s="123"/>
      <c r="J98" s="124">
        <f>J127</f>
        <v>0</v>
      </c>
      <c r="L98" s="121"/>
    </row>
    <row r="99" spans="1:31" s="10" customFormat="1" ht="19.899999999999999" customHeight="1">
      <c r="B99" s="121"/>
      <c r="D99" s="122" t="s">
        <v>150</v>
      </c>
      <c r="E99" s="123"/>
      <c r="F99" s="123"/>
      <c r="G99" s="123"/>
      <c r="H99" s="123"/>
      <c r="I99" s="123"/>
      <c r="J99" s="124">
        <f>J226</f>
        <v>0</v>
      </c>
      <c r="L99" s="121"/>
    </row>
    <row r="100" spans="1:31" s="10" customFormat="1" ht="19.899999999999999" customHeight="1">
      <c r="B100" s="121"/>
      <c r="D100" s="122" t="s">
        <v>152</v>
      </c>
      <c r="E100" s="123"/>
      <c r="F100" s="123"/>
      <c r="G100" s="123"/>
      <c r="H100" s="123"/>
      <c r="I100" s="123"/>
      <c r="J100" s="124">
        <f>J230</f>
        <v>0</v>
      </c>
      <c r="L100" s="121"/>
    </row>
    <row r="101" spans="1:31" s="10" customFormat="1" ht="19.899999999999999" customHeight="1">
      <c r="B101" s="121"/>
      <c r="D101" s="122" t="s">
        <v>153</v>
      </c>
      <c r="E101" s="123"/>
      <c r="F101" s="123"/>
      <c r="G101" s="123"/>
      <c r="H101" s="123"/>
      <c r="I101" s="123"/>
      <c r="J101" s="124">
        <f>J234</f>
        <v>0</v>
      </c>
      <c r="L101" s="121"/>
    </row>
    <row r="102" spans="1:31" s="10" customFormat="1" ht="19.899999999999999" customHeight="1">
      <c r="B102" s="121"/>
      <c r="D102" s="122" t="s">
        <v>154</v>
      </c>
      <c r="E102" s="123"/>
      <c r="F102" s="123"/>
      <c r="G102" s="123"/>
      <c r="H102" s="123"/>
      <c r="I102" s="123"/>
      <c r="J102" s="124">
        <f>J265</f>
        <v>0</v>
      </c>
      <c r="L102" s="121"/>
    </row>
    <row r="103" spans="1:31" s="10" customFormat="1" ht="19.899999999999999" customHeight="1">
      <c r="B103" s="121"/>
      <c r="D103" s="122" t="s">
        <v>155</v>
      </c>
      <c r="E103" s="123"/>
      <c r="F103" s="123"/>
      <c r="G103" s="123"/>
      <c r="H103" s="123"/>
      <c r="I103" s="123"/>
      <c r="J103" s="124">
        <f>J284</f>
        <v>0</v>
      </c>
      <c r="L103" s="121"/>
    </row>
    <row r="104" spans="1:31" s="10" customFormat="1" ht="19.899999999999999" customHeight="1">
      <c r="B104" s="121"/>
      <c r="D104" s="122" t="s">
        <v>156</v>
      </c>
      <c r="E104" s="123"/>
      <c r="F104" s="123"/>
      <c r="G104" s="123"/>
      <c r="H104" s="123"/>
      <c r="I104" s="123"/>
      <c r="J104" s="124">
        <f>J294</f>
        <v>0</v>
      </c>
      <c r="L104" s="121"/>
    </row>
    <row r="105" spans="1:31" s="10" customFormat="1" ht="19.899999999999999" customHeight="1">
      <c r="B105" s="121"/>
      <c r="D105" s="122" t="s">
        <v>157</v>
      </c>
      <c r="E105" s="123"/>
      <c r="F105" s="123"/>
      <c r="G105" s="123"/>
      <c r="H105" s="123"/>
      <c r="I105" s="123"/>
      <c r="J105" s="124">
        <f>J315</f>
        <v>0</v>
      </c>
      <c r="L105" s="121"/>
    </row>
    <row r="106" spans="1:31" s="2" customFormat="1" ht="21.75" customHeight="1">
      <c r="A106" s="32"/>
      <c r="B106" s="33"/>
      <c r="C106" s="32"/>
      <c r="D106" s="32"/>
      <c r="E106" s="32"/>
      <c r="F106" s="32"/>
      <c r="G106" s="32"/>
      <c r="H106" s="32"/>
      <c r="I106" s="32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6.95" customHeight="1">
      <c r="A107" s="32"/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11" spans="1:31" s="2" customFormat="1" ht="6.95" customHeight="1">
      <c r="A111" s="32"/>
      <c r="B111" s="49"/>
      <c r="C111" s="50"/>
      <c r="D111" s="50"/>
      <c r="E111" s="50"/>
      <c r="F111" s="50"/>
      <c r="G111" s="50"/>
      <c r="H111" s="50"/>
      <c r="I111" s="50"/>
      <c r="J111" s="50"/>
      <c r="K111" s="50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24.95" customHeight="1">
      <c r="A112" s="32"/>
      <c r="B112" s="33"/>
      <c r="C112" s="21" t="s">
        <v>160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6.95" customHeight="1">
      <c r="A113" s="32"/>
      <c r="B113" s="33"/>
      <c r="C113" s="32"/>
      <c r="D113" s="32"/>
      <c r="E113" s="32"/>
      <c r="F113" s="32"/>
      <c r="G113" s="32"/>
      <c r="H113" s="3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2" customHeight="1">
      <c r="A114" s="32"/>
      <c r="B114" s="33"/>
      <c r="C114" s="27" t="s">
        <v>16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6.5" customHeight="1">
      <c r="A115" s="32"/>
      <c r="B115" s="33"/>
      <c r="C115" s="32"/>
      <c r="D115" s="32"/>
      <c r="E115" s="253" t="str">
        <f>E7</f>
        <v>Kanalizace Újezd</v>
      </c>
      <c r="F115" s="254"/>
      <c r="G115" s="254"/>
      <c r="H115" s="254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2" customHeight="1">
      <c r="A116" s="32"/>
      <c r="B116" s="33"/>
      <c r="C116" s="27" t="s">
        <v>139</v>
      </c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6.5" customHeight="1">
      <c r="A117" s="32"/>
      <c r="B117" s="33"/>
      <c r="C117" s="32"/>
      <c r="D117" s="32"/>
      <c r="E117" s="213" t="str">
        <f>E9</f>
        <v>02 - SO 02 Kanalizační přípojky</v>
      </c>
      <c r="F117" s="252"/>
      <c r="G117" s="252"/>
      <c r="H117" s="25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6.95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2" customHeight="1">
      <c r="A119" s="32"/>
      <c r="B119" s="33"/>
      <c r="C119" s="27" t="s">
        <v>20</v>
      </c>
      <c r="D119" s="32"/>
      <c r="E119" s="32"/>
      <c r="F119" s="25" t="str">
        <f>F12</f>
        <v xml:space="preserve"> </v>
      </c>
      <c r="G119" s="32"/>
      <c r="H119" s="32"/>
      <c r="I119" s="27" t="s">
        <v>22</v>
      </c>
      <c r="J119" s="55">
        <f>IF(J12="","",J12)</f>
        <v>44229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6.95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15.2" customHeight="1">
      <c r="A121" s="32"/>
      <c r="B121" s="33"/>
      <c r="C121" s="27" t="s">
        <v>23</v>
      </c>
      <c r="D121" s="32"/>
      <c r="E121" s="32"/>
      <c r="F121" s="25" t="str">
        <f>E15</f>
        <v xml:space="preserve"> </v>
      </c>
      <c r="G121" s="32"/>
      <c r="H121" s="32"/>
      <c r="I121" s="27" t="s">
        <v>28</v>
      </c>
      <c r="J121" s="30" t="str">
        <f>E21</f>
        <v xml:space="preserve"> </v>
      </c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2" customFormat="1" ht="15.2" customHeight="1">
      <c r="A122" s="32"/>
      <c r="B122" s="33"/>
      <c r="C122" s="27" t="s">
        <v>26</v>
      </c>
      <c r="D122" s="32"/>
      <c r="E122" s="32"/>
      <c r="F122" s="25" t="str">
        <f>IF(E18="","",E18)</f>
        <v>Vyplň údaj</v>
      </c>
      <c r="G122" s="32"/>
      <c r="H122" s="32"/>
      <c r="I122" s="27" t="s">
        <v>30</v>
      </c>
      <c r="J122" s="30" t="str">
        <f>E24</f>
        <v xml:space="preserve"> </v>
      </c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5" s="2" customFormat="1" ht="10.35" customHeight="1">
      <c r="A123" s="32"/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5" s="11" customFormat="1" ht="29.25" customHeight="1">
      <c r="A124" s="125"/>
      <c r="B124" s="126"/>
      <c r="C124" s="127" t="s">
        <v>161</v>
      </c>
      <c r="D124" s="128" t="s">
        <v>57</v>
      </c>
      <c r="E124" s="128" t="s">
        <v>53</v>
      </c>
      <c r="F124" s="128" t="s">
        <v>54</v>
      </c>
      <c r="G124" s="128" t="s">
        <v>162</v>
      </c>
      <c r="H124" s="128" t="s">
        <v>163</v>
      </c>
      <c r="I124" s="128" t="s">
        <v>164</v>
      </c>
      <c r="J124" s="129" t="s">
        <v>145</v>
      </c>
      <c r="K124" s="130" t="s">
        <v>165</v>
      </c>
      <c r="L124" s="131"/>
      <c r="M124" s="62" t="s">
        <v>1</v>
      </c>
      <c r="N124" s="63" t="s">
        <v>36</v>
      </c>
      <c r="O124" s="63" t="s">
        <v>166</v>
      </c>
      <c r="P124" s="63" t="s">
        <v>167</v>
      </c>
      <c r="Q124" s="63" t="s">
        <v>168</v>
      </c>
      <c r="R124" s="63" t="s">
        <v>169</v>
      </c>
      <c r="S124" s="63" t="s">
        <v>170</v>
      </c>
      <c r="T124" s="64" t="s">
        <v>171</v>
      </c>
      <c r="U124" s="125"/>
      <c r="V124" s="125"/>
      <c r="W124" s="125"/>
      <c r="X124" s="125"/>
      <c r="Y124" s="125"/>
      <c r="Z124" s="125"/>
      <c r="AA124" s="125"/>
      <c r="AB124" s="125"/>
      <c r="AC124" s="125"/>
      <c r="AD124" s="125"/>
      <c r="AE124" s="125"/>
    </row>
    <row r="125" spans="1:65" s="2" customFormat="1" ht="22.9" customHeight="1">
      <c r="A125" s="32"/>
      <c r="B125" s="33"/>
      <c r="C125" s="69" t="s">
        <v>172</v>
      </c>
      <c r="D125" s="32"/>
      <c r="E125" s="32"/>
      <c r="F125" s="32"/>
      <c r="G125" s="32"/>
      <c r="H125" s="32"/>
      <c r="I125" s="32"/>
      <c r="J125" s="132">
        <f>BK125</f>
        <v>0</v>
      </c>
      <c r="K125" s="32"/>
      <c r="L125" s="33"/>
      <c r="M125" s="65"/>
      <c r="N125" s="56"/>
      <c r="O125" s="66"/>
      <c r="P125" s="133">
        <f>P126</f>
        <v>0</v>
      </c>
      <c r="Q125" s="66"/>
      <c r="R125" s="133">
        <f>R126</f>
        <v>311.69269500000001</v>
      </c>
      <c r="S125" s="66"/>
      <c r="T125" s="134">
        <f>T126</f>
        <v>554.4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T125" s="17" t="s">
        <v>71</v>
      </c>
      <c r="AU125" s="17" t="s">
        <v>147</v>
      </c>
      <c r="BK125" s="135">
        <f>BK126</f>
        <v>0</v>
      </c>
    </row>
    <row r="126" spans="1:65" s="12" customFormat="1" ht="25.9" customHeight="1">
      <c r="B126" s="136"/>
      <c r="D126" s="137" t="s">
        <v>71</v>
      </c>
      <c r="E126" s="138" t="s">
        <v>173</v>
      </c>
      <c r="F126" s="138" t="s">
        <v>174</v>
      </c>
      <c r="I126" s="139"/>
      <c r="J126" s="140">
        <f>BK126</f>
        <v>0</v>
      </c>
      <c r="L126" s="136"/>
      <c r="M126" s="141"/>
      <c r="N126" s="142"/>
      <c r="O126" s="142"/>
      <c r="P126" s="143">
        <f>P127+P226+P230+P234+P265+P284+P294+P315</f>
        <v>0</v>
      </c>
      <c r="Q126" s="142"/>
      <c r="R126" s="143">
        <f>R127+R226+R230+R234+R265+R284+R294+R315</f>
        <v>311.69269500000001</v>
      </c>
      <c r="S126" s="142"/>
      <c r="T126" s="144">
        <f>T127+T226+T230+T234+T265+T284+T294+T315</f>
        <v>554.4</v>
      </c>
      <c r="AR126" s="137" t="s">
        <v>79</v>
      </c>
      <c r="AT126" s="145" t="s">
        <v>71</v>
      </c>
      <c r="AU126" s="145" t="s">
        <v>72</v>
      </c>
      <c r="AY126" s="137" t="s">
        <v>175</v>
      </c>
      <c r="BK126" s="146">
        <f>BK127+BK226+BK230+BK234+BK265+BK284+BK294+BK315</f>
        <v>0</v>
      </c>
    </row>
    <row r="127" spans="1:65" s="12" customFormat="1" ht="22.9" customHeight="1">
      <c r="B127" s="136"/>
      <c r="D127" s="137" t="s">
        <v>71</v>
      </c>
      <c r="E127" s="147" t="s">
        <v>79</v>
      </c>
      <c r="F127" s="147" t="s">
        <v>176</v>
      </c>
      <c r="I127" s="139"/>
      <c r="J127" s="148">
        <f>BK127</f>
        <v>0</v>
      </c>
      <c r="L127" s="136"/>
      <c r="M127" s="141"/>
      <c r="N127" s="142"/>
      <c r="O127" s="142"/>
      <c r="P127" s="143">
        <f>SUM(P128:P225)</f>
        <v>0</v>
      </c>
      <c r="Q127" s="142"/>
      <c r="R127" s="143">
        <f>SUM(R128:R225)</f>
        <v>12.864189999999999</v>
      </c>
      <c r="S127" s="142"/>
      <c r="T127" s="144">
        <f>SUM(T128:T225)</f>
        <v>554.4</v>
      </c>
      <c r="AR127" s="137" t="s">
        <v>79</v>
      </c>
      <c r="AT127" s="145" t="s">
        <v>71</v>
      </c>
      <c r="AU127" s="145" t="s">
        <v>79</v>
      </c>
      <c r="AY127" s="137" t="s">
        <v>175</v>
      </c>
      <c r="BK127" s="146">
        <f>SUM(BK128:BK225)</f>
        <v>0</v>
      </c>
    </row>
    <row r="128" spans="1:65" s="2" customFormat="1" ht="21.75" customHeight="1">
      <c r="A128" s="32"/>
      <c r="B128" s="149"/>
      <c r="C128" s="150" t="s">
        <v>79</v>
      </c>
      <c r="D128" s="150" t="s">
        <v>177</v>
      </c>
      <c r="E128" s="151" t="s">
        <v>213</v>
      </c>
      <c r="F128" s="152" t="s">
        <v>214</v>
      </c>
      <c r="G128" s="153" t="s">
        <v>180</v>
      </c>
      <c r="H128" s="154">
        <v>360</v>
      </c>
      <c r="I128" s="155"/>
      <c r="J128" s="156">
        <f>ROUND(I128*H128,2)</f>
        <v>0</v>
      </c>
      <c r="K128" s="157"/>
      <c r="L128" s="33"/>
      <c r="M128" s="158" t="s">
        <v>1</v>
      </c>
      <c r="N128" s="159" t="s">
        <v>37</v>
      </c>
      <c r="O128" s="58"/>
      <c r="P128" s="160">
        <f>O128*H128</f>
        <v>0</v>
      </c>
      <c r="Q128" s="160">
        <v>0</v>
      </c>
      <c r="R128" s="160">
        <f>Q128*H128</f>
        <v>0</v>
      </c>
      <c r="S128" s="160">
        <v>0.28999999999999998</v>
      </c>
      <c r="T128" s="161">
        <f>S128*H128</f>
        <v>104.39999999999999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62" t="s">
        <v>181</v>
      </c>
      <c r="AT128" s="162" t="s">
        <v>177</v>
      </c>
      <c r="AU128" s="162" t="s">
        <v>81</v>
      </c>
      <c r="AY128" s="17" t="s">
        <v>175</v>
      </c>
      <c r="BE128" s="163">
        <f>IF(N128="základní",J128,0)</f>
        <v>0</v>
      </c>
      <c r="BF128" s="163">
        <f>IF(N128="snížená",J128,0)</f>
        <v>0</v>
      </c>
      <c r="BG128" s="163">
        <f>IF(N128="zákl. přenesená",J128,0)</f>
        <v>0</v>
      </c>
      <c r="BH128" s="163">
        <f>IF(N128="sníž. přenesená",J128,0)</f>
        <v>0</v>
      </c>
      <c r="BI128" s="163">
        <f>IF(N128="nulová",J128,0)</f>
        <v>0</v>
      </c>
      <c r="BJ128" s="17" t="s">
        <v>79</v>
      </c>
      <c r="BK128" s="163">
        <f>ROUND(I128*H128,2)</f>
        <v>0</v>
      </c>
      <c r="BL128" s="17" t="s">
        <v>181</v>
      </c>
      <c r="BM128" s="162" t="s">
        <v>1201</v>
      </c>
    </row>
    <row r="129" spans="1:65" s="13" customFormat="1">
      <c r="B129" s="164"/>
      <c r="D129" s="165" t="s">
        <v>183</v>
      </c>
      <c r="E129" s="166" t="s">
        <v>1</v>
      </c>
      <c r="F129" s="167" t="s">
        <v>1202</v>
      </c>
      <c r="H129" s="168">
        <v>360</v>
      </c>
      <c r="I129" s="169"/>
      <c r="L129" s="164"/>
      <c r="M129" s="170"/>
      <c r="N129" s="171"/>
      <c r="O129" s="171"/>
      <c r="P129" s="171"/>
      <c r="Q129" s="171"/>
      <c r="R129" s="171"/>
      <c r="S129" s="171"/>
      <c r="T129" s="172"/>
      <c r="AT129" s="166" t="s">
        <v>183</v>
      </c>
      <c r="AU129" s="166" t="s">
        <v>81</v>
      </c>
      <c r="AV129" s="13" t="s">
        <v>81</v>
      </c>
      <c r="AW129" s="13" t="s">
        <v>29</v>
      </c>
      <c r="AX129" s="13" t="s">
        <v>72</v>
      </c>
      <c r="AY129" s="166" t="s">
        <v>175</v>
      </c>
    </row>
    <row r="130" spans="1:65" s="14" customFormat="1">
      <c r="B130" s="173"/>
      <c r="D130" s="165" t="s">
        <v>183</v>
      </c>
      <c r="E130" s="174" t="s">
        <v>1</v>
      </c>
      <c r="F130" s="175" t="s">
        <v>185</v>
      </c>
      <c r="H130" s="176">
        <v>360</v>
      </c>
      <c r="I130" s="177"/>
      <c r="L130" s="173"/>
      <c r="M130" s="178"/>
      <c r="N130" s="179"/>
      <c r="O130" s="179"/>
      <c r="P130" s="179"/>
      <c r="Q130" s="179"/>
      <c r="R130" s="179"/>
      <c r="S130" s="179"/>
      <c r="T130" s="180"/>
      <c r="AT130" s="174" t="s">
        <v>183</v>
      </c>
      <c r="AU130" s="174" t="s">
        <v>81</v>
      </c>
      <c r="AV130" s="14" t="s">
        <v>181</v>
      </c>
      <c r="AW130" s="14" t="s">
        <v>29</v>
      </c>
      <c r="AX130" s="14" t="s">
        <v>79</v>
      </c>
      <c r="AY130" s="174" t="s">
        <v>175</v>
      </c>
    </row>
    <row r="131" spans="1:65" s="2" customFormat="1" ht="21.75" customHeight="1">
      <c r="A131" s="32"/>
      <c r="B131" s="149"/>
      <c r="C131" s="150" t="s">
        <v>81</v>
      </c>
      <c r="D131" s="150" t="s">
        <v>177</v>
      </c>
      <c r="E131" s="151" t="s">
        <v>884</v>
      </c>
      <c r="F131" s="152" t="s">
        <v>885</v>
      </c>
      <c r="G131" s="153" t="s">
        <v>180</v>
      </c>
      <c r="H131" s="154">
        <v>270</v>
      </c>
      <c r="I131" s="155"/>
      <c r="J131" s="156">
        <f>ROUND(I131*H131,2)</f>
        <v>0</v>
      </c>
      <c r="K131" s="157"/>
      <c r="L131" s="33"/>
      <c r="M131" s="158" t="s">
        <v>1</v>
      </c>
      <c r="N131" s="159" t="s">
        <v>37</v>
      </c>
      <c r="O131" s="58"/>
      <c r="P131" s="160">
        <f>O131*H131</f>
        <v>0</v>
      </c>
      <c r="Q131" s="160">
        <v>0</v>
      </c>
      <c r="R131" s="160">
        <f>Q131*H131</f>
        <v>0</v>
      </c>
      <c r="S131" s="160">
        <v>0.44</v>
      </c>
      <c r="T131" s="161">
        <f>S131*H131</f>
        <v>118.8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62" t="s">
        <v>181</v>
      </c>
      <c r="AT131" s="162" t="s">
        <v>177</v>
      </c>
      <c r="AU131" s="162" t="s">
        <v>81</v>
      </c>
      <c r="AY131" s="17" t="s">
        <v>175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7" t="s">
        <v>79</v>
      </c>
      <c r="BK131" s="163">
        <f>ROUND(I131*H131,2)</f>
        <v>0</v>
      </c>
      <c r="BL131" s="17" t="s">
        <v>181</v>
      </c>
      <c r="BM131" s="162" t="s">
        <v>1203</v>
      </c>
    </row>
    <row r="132" spans="1:65" s="13" customFormat="1">
      <c r="B132" s="164"/>
      <c r="D132" s="165" t="s">
        <v>183</v>
      </c>
      <c r="E132" s="166" t="s">
        <v>1</v>
      </c>
      <c r="F132" s="167" t="s">
        <v>1204</v>
      </c>
      <c r="H132" s="168">
        <v>180</v>
      </c>
      <c r="I132" s="169"/>
      <c r="L132" s="164"/>
      <c r="M132" s="170"/>
      <c r="N132" s="171"/>
      <c r="O132" s="171"/>
      <c r="P132" s="171"/>
      <c r="Q132" s="171"/>
      <c r="R132" s="171"/>
      <c r="S132" s="171"/>
      <c r="T132" s="172"/>
      <c r="AT132" s="166" t="s">
        <v>183</v>
      </c>
      <c r="AU132" s="166" t="s">
        <v>81</v>
      </c>
      <c r="AV132" s="13" t="s">
        <v>81</v>
      </c>
      <c r="AW132" s="13" t="s">
        <v>29</v>
      </c>
      <c r="AX132" s="13" t="s">
        <v>72</v>
      </c>
      <c r="AY132" s="166" t="s">
        <v>175</v>
      </c>
    </row>
    <row r="133" spans="1:65" s="13" customFormat="1">
      <c r="B133" s="164"/>
      <c r="D133" s="165" t="s">
        <v>183</v>
      </c>
      <c r="E133" s="166" t="s">
        <v>1</v>
      </c>
      <c r="F133" s="167" t="s">
        <v>1205</v>
      </c>
      <c r="H133" s="168">
        <v>90</v>
      </c>
      <c r="I133" s="169"/>
      <c r="L133" s="164"/>
      <c r="M133" s="170"/>
      <c r="N133" s="171"/>
      <c r="O133" s="171"/>
      <c r="P133" s="171"/>
      <c r="Q133" s="171"/>
      <c r="R133" s="171"/>
      <c r="S133" s="171"/>
      <c r="T133" s="172"/>
      <c r="AT133" s="166" t="s">
        <v>183</v>
      </c>
      <c r="AU133" s="166" t="s">
        <v>81</v>
      </c>
      <c r="AV133" s="13" t="s">
        <v>81</v>
      </c>
      <c r="AW133" s="13" t="s">
        <v>29</v>
      </c>
      <c r="AX133" s="13" t="s">
        <v>72</v>
      </c>
      <c r="AY133" s="166" t="s">
        <v>175</v>
      </c>
    </row>
    <row r="134" spans="1:65" s="14" customFormat="1">
      <c r="B134" s="173"/>
      <c r="D134" s="165" t="s">
        <v>183</v>
      </c>
      <c r="E134" s="174" t="s">
        <v>1</v>
      </c>
      <c r="F134" s="175" t="s">
        <v>185</v>
      </c>
      <c r="H134" s="176">
        <v>270</v>
      </c>
      <c r="I134" s="177"/>
      <c r="L134" s="173"/>
      <c r="M134" s="178"/>
      <c r="N134" s="179"/>
      <c r="O134" s="179"/>
      <c r="P134" s="179"/>
      <c r="Q134" s="179"/>
      <c r="R134" s="179"/>
      <c r="S134" s="179"/>
      <c r="T134" s="180"/>
      <c r="AT134" s="174" t="s">
        <v>183</v>
      </c>
      <c r="AU134" s="174" t="s">
        <v>81</v>
      </c>
      <c r="AV134" s="14" t="s">
        <v>181</v>
      </c>
      <c r="AW134" s="14" t="s">
        <v>29</v>
      </c>
      <c r="AX134" s="14" t="s">
        <v>79</v>
      </c>
      <c r="AY134" s="174" t="s">
        <v>175</v>
      </c>
    </row>
    <row r="135" spans="1:65" s="2" customFormat="1" ht="21.75" customHeight="1">
      <c r="A135" s="32"/>
      <c r="B135" s="149"/>
      <c r="C135" s="150" t="s">
        <v>190</v>
      </c>
      <c r="D135" s="150" t="s">
        <v>177</v>
      </c>
      <c r="E135" s="151" t="s">
        <v>888</v>
      </c>
      <c r="F135" s="152" t="s">
        <v>889</v>
      </c>
      <c r="G135" s="153" t="s">
        <v>180</v>
      </c>
      <c r="H135" s="154">
        <v>360</v>
      </c>
      <c r="I135" s="155"/>
      <c r="J135" s="156">
        <f>ROUND(I135*H135,2)</f>
        <v>0</v>
      </c>
      <c r="K135" s="157"/>
      <c r="L135" s="33"/>
      <c r="M135" s="158" t="s">
        <v>1</v>
      </c>
      <c r="N135" s="159" t="s">
        <v>37</v>
      </c>
      <c r="O135" s="58"/>
      <c r="P135" s="160">
        <f>O135*H135</f>
        <v>0</v>
      </c>
      <c r="Q135" s="160">
        <v>0</v>
      </c>
      <c r="R135" s="160">
        <f>Q135*H135</f>
        <v>0</v>
      </c>
      <c r="S135" s="160">
        <v>0.32500000000000001</v>
      </c>
      <c r="T135" s="161">
        <f>S135*H135</f>
        <v>117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62" t="s">
        <v>181</v>
      </c>
      <c r="AT135" s="162" t="s">
        <v>177</v>
      </c>
      <c r="AU135" s="162" t="s">
        <v>81</v>
      </c>
      <c r="AY135" s="17" t="s">
        <v>175</v>
      </c>
      <c r="BE135" s="163">
        <f>IF(N135="základní",J135,0)</f>
        <v>0</v>
      </c>
      <c r="BF135" s="163">
        <f>IF(N135="snížená",J135,0)</f>
        <v>0</v>
      </c>
      <c r="BG135" s="163">
        <f>IF(N135="zákl. přenesená",J135,0)</f>
        <v>0</v>
      </c>
      <c r="BH135" s="163">
        <f>IF(N135="sníž. přenesená",J135,0)</f>
        <v>0</v>
      </c>
      <c r="BI135" s="163">
        <f>IF(N135="nulová",J135,0)</f>
        <v>0</v>
      </c>
      <c r="BJ135" s="17" t="s">
        <v>79</v>
      </c>
      <c r="BK135" s="163">
        <f>ROUND(I135*H135,2)</f>
        <v>0</v>
      </c>
      <c r="BL135" s="17" t="s">
        <v>181</v>
      </c>
      <c r="BM135" s="162" t="s">
        <v>1206</v>
      </c>
    </row>
    <row r="136" spans="1:65" s="13" customFormat="1">
      <c r="B136" s="164"/>
      <c r="D136" s="165" t="s">
        <v>183</v>
      </c>
      <c r="E136" s="166" t="s">
        <v>1</v>
      </c>
      <c r="F136" s="167" t="s">
        <v>1202</v>
      </c>
      <c r="H136" s="168">
        <v>360</v>
      </c>
      <c r="I136" s="169"/>
      <c r="L136" s="164"/>
      <c r="M136" s="170"/>
      <c r="N136" s="171"/>
      <c r="O136" s="171"/>
      <c r="P136" s="171"/>
      <c r="Q136" s="171"/>
      <c r="R136" s="171"/>
      <c r="S136" s="171"/>
      <c r="T136" s="172"/>
      <c r="AT136" s="166" t="s">
        <v>183</v>
      </c>
      <c r="AU136" s="166" t="s">
        <v>81</v>
      </c>
      <c r="AV136" s="13" t="s">
        <v>81</v>
      </c>
      <c r="AW136" s="13" t="s">
        <v>29</v>
      </c>
      <c r="AX136" s="13" t="s">
        <v>72</v>
      </c>
      <c r="AY136" s="166" t="s">
        <v>175</v>
      </c>
    </row>
    <row r="137" spans="1:65" s="14" customFormat="1">
      <c r="B137" s="173"/>
      <c r="D137" s="165" t="s">
        <v>183</v>
      </c>
      <c r="E137" s="174" t="s">
        <v>1</v>
      </c>
      <c r="F137" s="175" t="s">
        <v>185</v>
      </c>
      <c r="H137" s="176">
        <v>360</v>
      </c>
      <c r="I137" s="177"/>
      <c r="L137" s="173"/>
      <c r="M137" s="178"/>
      <c r="N137" s="179"/>
      <c r="O137" s="179"/>
      <c r="P137" s="179"/>
      <c r="Q137" s="179"/>
      <c r="R137" s="179"/>
      <c r="S137" s="179"/>
      <c r="T137" s="180"/>
      <c r="AT137" s="174" t="s">
        <v>183</v>
      </c>
      <c r="AU137" s="174" t="s">
        <v>81</v>
      </c>
      <c r="AV137" s="14" t="s">
        <v>181</v>
      </c>
      <c r="AW137" s="14" t="s">
        <v>29</v>
      </c>
      <c r="AX137" s="14" t="s">
        <v>79</v>
      </c>
      <c r="AY137" s="174" t="s">
        <v>175</v>
      </c>
    </row>
    <row r="138" spans="1:65" s="2" customFormat="1" ht="21.75" customHeight="1">
      <c r="A138" s="32"/>
      <c r="B138" s="149"/>
      <c r="C138" s="150" t="s">
        <v>181</v>
      </c>
      <c r="D138" s="150" t="s">
        <v>177</v>
      </c>
      <c r="E138" s="151" t="s">
        <v>218</v>
      </c>
      <c r="F138" s="152" t="s">
        <v>219</v>
      </c>
      <c r="G138" s="153" t="s">
        <v>180</v>
      </c>
      <c r="H138" s="154">
        <v>360</v>
      </c>
      <c r="I138" s="155"/>
      <c r="J138" s="156">
        <f>ROUND(I138*H138,2)</f>
        <v>0</v>
      </c>
      <c r="K138" s="157"/>
      <c r="L138" s="33"/>
      <c r="M138" s="158" t="s">
        <v>1</v>
      </c>
      <c r="N138" s="159" t="s">
        <v>37</v>
      </c>
      <c r="O138" s="58"/>
      <c r="P138" s="160">
        <f>O138*H138</f>
        <v>0</v>
      </c>
      <c r="Q138" s="160">
        <v>0</v>
      </c>
      <c r="R138" s="160">
        <f>Q138*H138</f>
        <v>0</v>
      </c>
      <c r="S138" s="160">
        <v>0.22</v>
      </c>
      <c r="T138" s="161">
        <f>S138*H138</f>
        <v>79.2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62" t="s">
        <v>181</v>
      </c>
      <c r="AT138" s="162" t="s">
        <v>177</v>
      </c>
      <c r="AU138" s="162" t="s">
        <v>81</v>
      </c>
      <c r="AY138" s="17" t="s">
        <v>175</v>
      </c>
      <c r="BE138" s="163">
        <f>IF(N138="základní",J138,0)</f>
        <v>0</v>
      </c>
      <c r="BF138" s="163">
        <f>IF(N138="snížená",J138,0)</f>
        <v>0</v>
      </c>
      <c r="BG138" s="163">
        <f>IF(N138="zákl. přenesená",J138,0)</f>
        <v>0</v>
      </c>
      <c r="BH138" s="163">
        <f>IF(N138="sníž. přenesená",J138,0)</f>
        <v>0</v>
      </c>
      <c r="BI138" s="163">
        <f>IF(N138="nulová",J138,0)</f>
        <v>0</v>
      </c>
      <c r="BJ138" s="17" t="s">
        <v>79</v>
      </c>
      <c r="BK138" s="163">
        <f>ROUND(I138*H138,2)</f>
        <v>0</v>
      </c>
      <c r="BL138" s="17" t="s">
        <v>181</v>
      </c>
      <c r="BM138" s="162" t="s">
        <v>1207</v>
      </c>
    </row>
    <row r="139" spans="1:65" s="13" customFormat="1">
      <c r="B139" s="164"/>
      <c r="D139" s="165" t="s">
        <v>183</v>
      </c>
      <c r="E139" s="166" t="s">
        <v>1</v>
      </c>
      <c r="F139" s="167" t="s">
        <v>1202</v>
      </c>
      <c r="H139" s="168">
        <v>360</v>
      </c>
      <c r="I139" s="169"/>
      <c r="L139" s="164"/>
      <c r="M139" s="170"/>
      <c r="N139" s="171"/>
      <c r="O139" s="171"/>
      <c r="P139" s="171"/>
      <c r="Q139" s="171"/>
      <c r="R139" s="171"/>
      <c r="S139" s="171"/>
      <c r="T139" s="172"/>
      <c r="AT139" s="166" t="s">
        <v>183</v>
      </c>
      <c r="AU139" s="166" t="s">
        <v>81</v>
      </c>
      <c r="AV139" s="13" t="s">
        <v>81</v>
      </c>
      <c r="AW139" s="13" t="s">
        <v>29</v>
      </c>
      <c r="AX139" s="13" t="s">
        <v>72</v>
      </c>
      <c r="AY139" s="166" t="s">
        <v>175</v>
      </c>
    </row>
    <row r="140" spans="1:65" s="14" customFormat="1">
      <c r="B140" s="173"/>
      <c r="D140" s="165" t="s">
        <v>183</v>
      </c>
      <c r="E140" s="174" t="s">
        <v>1</v>
      </c>
      <c r="F140" s="175" t="s">
        <v>185</v>
      </c>
      <c r="H140" s="176">
        <v>360</v>
      </c>
      <c r="I140" s="177"/>
      <c r="L140" s="173"/>
      <c r="M140" s="178"/>
      <c r="N140" s="179"/>
      <c r="O140" s="179"/>
      <c r="P140" s="179"/>
      <c r="Q140" s="179"/>
      <c r="R140" s="179"/>
      <c r="S140" s="179"/>
      <c r="T140" s="180"/>
      <c r="AT140" s="174" t="s">
        <v>183</v>
      </c>
      <c r="AU140" s="174" t="s">
        <v>81</v>
      </c>
      <c r="AV140" s="14" t="s">
        <v>181</v>
      </c>
      <c r="AW140" s="14" t="s">
        <v>29</v>
      </c>
      <c r="AX140" s="14" t="s">
        <v>79</v>
      </c>
      <c r="AY140" s="174" t="s">
        <v>175</v>
      </c>
    </row>
    <row r="141" spans="1:65" s="2" customFormat="1" ht="21.75" customHeight="1">
      <c r="A141" s="32"/>
      <c r="B141" s="149"/>
      <c r="C141" s="150" t="s">
        <v>199</v>
      </c>
      <c r="D141" s="150" t="s">
        <v>177</v>
      </c>
      <c r="E141" s="151" t="s">
        <v>1208</v>
      </c>
      <c r="F141" s="152" t="s">
        <v>1209</v>
      </c>
      <c r="G141" s="153" t="s">
        <v>180</v>
      </c>
      <c r="H141" s="154">
        <v>300</v>
      </c>
      <c r="I141" s="155"/>
      <c r="J141" s="156">
        <f>ROUND(I141*H141,2)</f>
        <v>0</v>
      </c>
      <c r="K141" s="157"/>
      <c r="L141" s="33"/>
      <c r="M141" s="158" t="s">
        <v>1</v>
      </c>
      <c r="N141" s="159" t="s">
        <v>37</v>
      </c>
      <c r="O141" s="58"/>
      <c r="P141" s="160">
        <f>O141*H141</f>
        <v>0</v>
      </c>
      <c r="Q141" s="160">
        <v>0</v>
      </c>
      <c r="R141" s="160">
        <f>Q141*H141</f>
        <v>0</v>
      </c>
      <c r="S141" s="160">
        <v>0.45</v>
      </c>
      <c r="T141" s="161">
        <f>S141*H141</f>
        <v>135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62" t="s">
        <v>181</v>
      </c>
      <c r="AT141" s="162" t="s">
        <v>177</v>
      </c>
      <c r="AU141" s="162" t="s">
        <v>81</v>
      </c>
      <c r="AY141" s="17" t="s">
        <v>175</v>
      </c>
      <c r="BE141" s="163">
        <f>IF(N141="základní",J141,0)</f>
        <v>0</v>
      </c>
      <c r="BF141" s="163">
        <f>IF(N141="snížená",J141,0)</f>
        <v>0</v>
      </c>
      <c r="BG141" s="163">
        <f>IF(N141="zákl. přenesená",J141,0)</f>
        <v>0</v>
      </c>
      <c r="BH141" s="163">
        <f>IF(N141="sníž. přenesená",J141,0)</f>
        <v>0</v>
      </c>
      <c r="BI141" s="163">
        <f>IF(N141="nulová",J141,0)</f>
        <v>0</v>
      </c>
      <c r="BJ141" s="17" t="s">
        <v>79</v>
      </c>
      <c r="BK141" s="163">
        <f>ROUND(I141*H141,2)</f>
        <v>0</v>
      </c>
      <c r="BL141" s="17" t="s">
        <v>181</v>
      </c>
      <c r="BM141" s="162" t="s">
        <v>1210</v>
      </c>
    </row>
    <row r="142" spans="1:65" s="13" customFormat="1">
      <c r="B142" s="164"/>
      <c r="D142" s="165" t="s">
        <v>183</v>
      </c>
      <c r="E142" s="166" t="s">
        <v>1</v>
      </c>
      <c r="F142" s="167" t="s">
        <v>1211</v>
      </c>
      <c r="H142" s="168">
        <v>300</v>
      </c>
      <c r="I142" s="169"/>
      <c r="L142" s="164"/>
      <c r="M142" s="170"/>
      <c r="N142" s="171"/>
      <c r="O142" s="171"/>
      <c r="P142" s="171"/>
      <c r="Q142" s="171"/>
      <c r="R142" s="171"/>
      <c r="S142" s="171"/>
      <c r="T142" s="172"/>
      <c r="AT142" s="166" t="s">
        <v>183</v>
      </c>
      <c r="AU142" s="166" t="s">
        <v>81</v>
      </c>
      <c r="AV142" s="13" t="s">
        <v>81</v>
      </c>
      <c r="AW142" s="13" t="s">
        <v>29</v>
      </c>
      <c r="AX142" s="13" t="s">
        <v>72</v>
      </c>
      <c r="AY142" s="166" t="s">
        <v>175</v>
      </c>
    </row>
    <row r="143" spans="1:65" s="14" customFormat="1">
      <c r="B143" s="173"/>
      <c r="D143" s="165" t="s">
        <v>183</v>
      </c>
      <c r="E143" s="174" t="s">
        <v>1</v>
      </c>
      <c r="F143" s="175" t="s">
        <v>185</v>
      </c>
      <c r="H143" s="176">
        <v>300</v>
      </c>
      <c r="I143" s="177"/>
      <c r="L143" s="173"/>
      <c r="M143" s="178"/>
      <c r="N143" s="179"/>
      <c r="O143" s="179"/>
      <c r="P143" s="179"/>
      <c r="Q143" s="179"/>
      <c r="R143" s="179"/>
      <c r="S143" s="179"/>
      <c r="T143" s="180"/>
      <c r="AT143" s="174" t="s">
        <v>183</v>
      </c>
      <c r="AU143" s="174" t="s">
        <v>81</v>
      </c>
      <c r="AV143" s="14" t="s">
        <v>181</v>
      </c>
      <c r="AW143" s="14" t="s">
        <v>29</v>
      </c>
      <c r="AX143" s="14" t="s">
        <v>79</v>
      </c>
      <c r="AY143" s="174" t="s">
        <v>175</v>
      </c>
    </row>
    <row r="144" spans="1:65" s="2" customFormat="1" ht="21.75" customHeight="1">
      <c r="A144" s="32"/>
      <c r="B144" s="149"/>
      <c r="C144" s="150" t="s">
        <v>203</v>
      </c>
      <c r="D144" s="150" t="s">
        <v>177</v>
      </c>
      <c r="E144" s="151" t="s">
        <v>227</v>
      </c>
      <c r="F144" s="152" t="s">
        <v>228</v>
      </c>
      <c r="G144" s="153" t="s">
        <v>229</v>
      </c>
      <c r="H144" s="154">
        <v>1440</v>
      </c>
      <c r="I144" s="155"/>
      <c r="J144" s="156">
        <f>ROUND(I144*H144,2)</f>
        <v>0</v>
      </c>
      <c r="K144" s="157"/>
      <c r="L144" s="33"/>
      <c r="M144" s="158" t="s">
        <v>1</v>
      </c>
      <c r="N144" s="159" t="s">
        <v>37</v>
      </c>
      <c r="O144" s="58"/>
      <c r="P144" s="160">
        <f>O144*H144</f>
        <v>0</v>
      </c>
      <c r="Q144" s="160">
        <v>3.0000000000000001E-5</v>
      </c>
      <c r="R144" s="160">
        <f>Q144*H144</f>
        <v>4.3200000000000002E-2</v>
      </c>
      <c r="S144" s="160">
        <v>0</v>
      </c>
      <c r="T144" s="161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62" t="s">
        <v>181</v>
      </c>
      <c r="AT144" s="162" t="s">
        <v>177</v>
      </c>
      <c r="AU144" s="162" t="s">
        <v>81</v>
      </c>
      <c r="AY144" s="17" t="s">
        <v>175</v>
      </c>
      <c r="BE144" s="163">
        <f>IF(N144="základní",J144,0)</f>
        <v>0</v>
      </c>
      <c r="BF144" s="163">
        <f>IF(N144="snížená",J144,0)</f>
        <v>0</v>
      </c>
      <c r="BG144" s="163">
        <f>IF(N144="zákl. přenesená",J144,0)</f>
        <v>0</v>
      </c>
      <c r="BH144" s="163">
        <f>IF(N144="sníž. přenesená",J144,0)</f>
        <v>0</v>
      </c>
      <c r="BI144" s="163">
        <f>IF(N144="nulová",J144,0)</f>
        <v>0</v>
      </c>
      <c r="BJ144" s="17" t="s">
        <v>79</v>
      </c>
      <c r="BK144" s="163">
        <f>ROUND(I144*H144,2)</f>
        <v>0</v>
      </c>
      <c r="BL144" s="17" t="s">
        <v>181</v>
      </c>
      <c r="BM144" s="162" t="s">
        <v>1212</v>
      </c>
    </row>
    <row r="145" spans="1:65" s="13" customFormat="1">
      <c r="B145" s="164"/>
      <c r="D145" s="165" t="s">
        <v>183</v>
      </c>
      <c r="E145" s="166" t="s">
        <v>1</v>
      </c>
      <c r="F145" s="167" t="s">
        <v>1213</v>
      </c>
      <c r="H145" s="168">
        <v>1440</v>
      </c>
      <c r="I145" s="169"/>
      <c r="L145" s="164"/>
      <c r="M145" s="170"/>
      <c r="N145" s="171"/>
      <c r="O145" s="171"/>
      <c r="P145" s="171"/>
      <c r="Q145" s="171"/>
      <c r="R145" s="171"/>
      <c r="S145" s="171"/>
      <c r="T145" s="172"/>
      <c r="AT145" s="166" t="s">
        <v>183</v>
      </c>
      <c r="AU145" s="166" t="s">
        <v>81</v>
      </c>
      <c r="AV145" s="13" t="s">
        <v>81</v>
      </c>
      <c r="AW145" s="13" t="s">
        <v>29</v>
      </c>
      <c r="AX145" s="13" t="s">
        <v>72</v>
      </c>
      <c r="AY145" s="166" t="s">
        <v>175</v>
      </c>
    </row>
    <row r="146" spans="1:65" s="14" customFormat="1">
      <c r="B146" s="173"/>
      <c r="D146" s="165" t="s">
        <v>183</v>
      </c>
      <c r="E146" s="174" t="s">
        <v>1</v>
      </c>
      <c r="F146" s="175" t="s">
        <v>185</v>
      </c>
      <c r="H146" s="176">
        <v>1440</v>
      </c>
      <c r="I146" s="177"/>
      <c r="L146" s="173"/>
      <c r="M146" s="178"/>
      <c r="N146" s="179"/>
      <c r="O146" s="179"/>
      <c r="P146" s="179"/>
      <c r="Q146" s="179"/>
      <c r="R146" s="179"/>
      <c r="S146" s="179"/>
      <c r="T146" s="180"/>
      <c r="AT146" s="174" t="s">
        <v>183</v>
      </c>
      <c r="AU146" s="174" t="s">
        <v>81</v>
      </c>
      <c r="AV146" s="14" t="s">
        <v>181</v>
      </c>
      <c r="AW146" s="14" t="s">
        <v>29</v>
      </c>
      <c r="AX146" s="14" t="s">
        <v>79</v>
      </c>
      <c r="AY146" s="174" t="s">
        <v>175</v>
      </c>
    </row>
    <row r="147" spans="1:65" s="2" customFormat="1" ht="21.75" customHeight="1">
      <c r="A147" s="32"/>
      <c r="B147" s="149"/>
      <c r="C147" s="150" t="s">
        <v>207</v>
      </c>
      <c r="D147" s="150" t="s">
        <v>177</v>
      </c>
      <c r="E147" s="151" t="s">
        <v>233</v>
      </c>
      <c r="F147" s="152" t="s">
        <v>234</v>
      </c>
      <c r="G147" s="153" t="s">
        <v>235</v>
      </c>
      <c r="H147" s="154">
        <v>60</v>
      </c>
      <c r="I147" s="155"/>
      <c r="J147" s="156">
        <f>ROUND(I147*H147,2)</f>
        <v>0</v>
      </c>
      <c r="K147" s="157"/>
      <c r="L147" s="33"/>
      <c r="M147" s="158" t="s">
        <v>1</v>
      </c>
      <c r="N147" s="159" t="s">
        <v>37</v>
      </c>
      <c r="O147" s="58"/>
      <c r="P147" s="160">
        <f>O147*H147</f>
        <v>0</v>
      </c>
      <c r="Q147" s="160">
        <v>0</v>
      </c>
      <c r="R147" s="160">
        <f>Q147*H147</f>
        <v>0</v>
      </c>
      <c r="S147" s="160">
        <v>0</v>
      </c>
      <c r="T147" s="161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62" t="s">
        <v>181</v>
      </c>
      <c r="AT147" s="162" t="s">
        <v>177</v>
      </c>
      <c r="AU147" s="162" t="s">
        <v>81</v>
      </c>
      <c r="AY147" s="17" t="s">
        <v>175</v>
      </c>
      <c r="BE147" s="163">
        <f>IF(N147="základní",J147,0)</f>
        <v>0</v>
      </c>
      <c r="BF147" s="163">
        <f>IF(N147="snížená",J147,0)</f>
        <v>0</v>
      </c>
      <c r="BG147" s="163">
        <f>IF(N147="zákl. přenesená",J147,0)</f>
        <v>0</v>
      </c>
      <c r="BH147" s="163">
        <f>IF(N147="sníž. přenesená",J147,0)</f>
        <v>0</v>
      </c>
      <c r="BI147" s="163">
        <f>IF(N147="nulová",J147,0)</f>
        <v>0</v>
      </c>
      <c r="BJ147" s="17" t="s">
        <v>79</v>
      </c>
      <c r="BK147" s="163">
        <f>ROUND(I147*H147,2)</f>
        <v>0</v>
      </c>
      <c r="BL147" s="17" t="s">
        <v>181</v>
      </c>
      <c r="BM147" s="162" t="s">
        <v>1214</v>
      </c>
    </row>
    <row r="148" spans="1:65" s="13" customFormat="1">
      <c r="B148" s="164"/>
      <c r="D148" s="165" t="s">
        <v>183</v>
      </c>
      <c r="E148" s="166" t="s">
        <v>1</v>
      </c>
      <c r="F148" s="167" t="s">
        <v>989</v>
      </c>
      <c r="H148" s="168">
        <v>60</v>
      </c>
      <c r="I148" s="169"/>
      <c r="L148" s="164"/>
      <c r="M148" s="170"/>
      <c r="N148" s="171"/>
      <c r="O148" s="171"/>
      <c r="P148" s="171"/>
      <c r="Q148" s="171"/>
      <c r="R148" s="171"/>
      <c r="S148" s="171"/>
      <c r="T148" s="172"/>
      <c r="AT148" s="166" t="s">
        <v>183</v>
      </c>
      <c r="AU148" s="166" t="s">
        <v>81</v>
      </c>
      <c r="AV148" s="13" t="s">
        <v>81</v>
      </c>
      <c r="AW148" s="13" t="s">
        <v>29</v>
      </c>
      <c r="AX148" s="13" t="s">
        <v>72</v>
      </c>
      <c r="AY148" s="166" t="s">
        <v>175</v>
      </c>
    </row>
    <row r="149" spans="1:65" s="14" customFormat="1">
      <c r="B149" s="173"/>
      <c r="D149" s="165" t="s">
        <v>183</v>
      </c>
      <c r="E149" s="174" t="s">
        <v>1</v>
      </c>
      <c r="F149" s="175" t="s">
        <v>185</v>
      </c>
      <c r="H149" s="176">
        <v>60</v>
      </c>
      <c r="I149" s="177"/>
      <c r="L149" s="173"/>
      <c r="M149" s="178"/>
      <c r="N149" s="179"/>
      <c r="O149" s="179"/>
      <c r="P149" s="179"/>
      <c r="Q149" s="179"/>
      <c r="R149" s="179"/>
      <c r="S149" s="179"/>
      <c r="T149" s="180"/>
      <c r="AT149" s="174" t="s">
        <v>183</v>
      </c>
      <c r="AU149" s="174" t="s">
        <v>81</v>
      </c>
      <c r="AV149" s="14" t="s">
        <v>181</v>
      </c>
      <c r="AW149" s="14" t="s">
        <v>29</v>
      </c>
      <c r="AX149" s="14" t="s">
        <v>79</v>
      </c>
      <c r="AY149" s="174" t="s">
        <v>175</v>
      </c>
    </row>
    <row r="150" spans="1:65" s="2" customFormat="1" ht="21.75" customHeight="1">
      <c r="A150" s="32"/>
      <c r="B150" s="149"/>
      <c r="C150" s="150" t="s">
        <v>212</v>
      </c>
      <c r="D150" s="150" t="s">
        <v>177</v>
      </c>
      <c r="E150" s="151" t="s">
        <v>239</v>
      </c>
      <c r="F150" s="152" t="s">
        <v>240</v>
      </c>
      <c r="G150" s="153" t="s">
        <v>241</v>
      </c>
      <c r="H150" s="154">
        <v>135</v>
      </c>
      <c r="I150" s="155"/>
      <c r="J150" s="156">
        <f>ROUND(I150*H150,2)</f>
        <v>0</v>
      </c>
      <c r="K150" s="157"/>
      <c r="L150" s="33"/>
      <c r="M150" s="158" t="s">
        <v>1</v>
      </c>
      <c r="N150" s="159" t="s">
        <v>37</v>
      </c>
      <c r="O150" s="58"/>
      <c r="P150" s="160">
        <f>O150*H150</f>
        <v>0</v>
      </c>
      <c r="Q150" s="160">
        <v>8.6800000000000002E-3</v>
      </c>
      <c r="R150" s="160">
        <f>Q150*H150</f>
        <v>1.1718</v>
      </c>
      <c r="S150" s="160">
        <v>0</v>
      </c>
      <c r="T150" s="161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62" t="s">
        <v>181</v>
      </c>
      <c r="AT150" s="162" t="s">
        <v>177</v>
      </c>
      <c r="AU150" s="162" t="s">
        <v>81</v>
      </c>
      <c r="AY150" s="17" t="s">
        <v>175</v>
      </c>
      <c r="BE150" s="163">
        <f>IF(N150="základní",J150,0)</f>
        <v>0</v>
      </c>
      <c r="BF150" s="163">
        <f>IF(N150="snížená",J150,0)</f>
        <v>0</v>
      </c>
      <c r="BG150" s="163">
        <f>IF(N150="zákl. přenesená",J150,0)</f>
        <v>0</v>
      </c>
      <c r="BH150" s="163">
        <f>IF(N150="sníž. přenesená",J150,0)</f>
        <v>0</v>
      </c>
      <c r="BI150" s="163">
        <f>IF(N150="nulová",J150,0)</f>
        <v>0</v>
      </c>
      <c r="BJ150" s="17" t="s">
        <v>79</v>
      </c>
      <c r="BK150" s="163">
        <f>ROUND(I150*H150,2)</f>
        <v>0</v>
      </c>
      <c r="BL150" s="17" t="s">
        <v>181</v>
      </c>
      <c r="BM150" s="162" t="s">
        <v>1215</v>
      </c>
    </row>
    <row r="151" spans="1:65" s="13" customFormat="1">
      <c r="B151" s="164"/>
      <c r="D151" s="165" t="s">
        <v>183</v>
      </c>
      <c r="E151" s="166" t="s">
        <v>1</v>
      </c>
      <c r="F151" s="167" t="s">
        <v>1216</v>
      </c>
      <c r="H151" s="168">
        <v>135</v>
      </c>
      <c r="I151" s="169"/>
      <c r="L151" s="164"/>
      <c r="M151" s="170"/>
      <c r="N151" s="171"/>
      <c r="O151" s="171"/>
      <c r="P151" s="171"/>
      <c r="Q151" s="171"/>
      <c r="R151" s="171"/>
      <c r="S151" s="171"/>
      <c r="T151" s="172"/>
      <c r="AT151" s="166" t="s">
        <v>183</v>
      </c>
      <c r="AU151" s="166" t="s">
        <v>81</v>
      </c>
      <c r="AV151" s="13" t="s">
        <v>81</v>
      </c>
      <c r="AW151" s="13" t="s">
        <v>29</v>
      </c>
      <c r="AX151" s="13" t="s">
        <v>72</v>
      </c>
      <c r="AY151" s="166" t="s">
        <v>175</v>
      </c>
    </row>
    <row r="152" spans="1:65" s="14" customFormat="1">
      <c r="B152" s="173"/>
      <c r="D152" s="165" t="s">
        <v>183</v>
      </c>
      <c r="E152" s="174" t="s">
        <v>1</v>
      </c>
      <c r="F152" s="175" t="s">
        <v>185</v>
      </c>
      <c r="H152" s="176">
        <v>135</v>
      </c>
      <c r="I152" s="177"/>
      <c r="L152" s="173"/>
      <c r="M152" s="178"/>
      <c r="N152" s="179"/>
      <c r="O152" s="179"/>
      <c r="P152" s="179"/>
      <c r="Q152" s="179"/>
      <c r="R152" s="179"/>
      <c r="S152" s="179"/>
      <c r="T152" s="180"/>
      <c r="AT152" s="174" t="s">
        <v>183</v>
      </c>
      <c r="AU152" s="174" t="s">
        <v>81</v>
      </c>
      <c r="AV152" s="14" t="s">
        <v>181</v>
      </c>
      <c r="AW152" s="14" t="s">
        <v>29</v>
      </c>
      <c r="AX152" s="14" t="s">
        <v>79</v>
      </c>
      <c r="AY152" s="174" t="s">
        <v>175</v>
      </c>
    </row>
    <row r="153" spans="1:65" s="2" customFormat="1" ht="21.75" customHeight="1">
      <c r="A153" s="32"/>
      <c r="B153" s="149"/>
      <c r="C153" s="150" t="s">
        <v>217</v>
      </c>
      <c r="D153" s="150" t="s">
        <v>177</v>
      </c>
      <c r="E153" s="151" t="s">
        <v>249</v>
      </c>
      <c r="F153" s="152" t="s">
        <v>250</v>
      </c>
      <c r="G153" s="153" t="s">
        <v>241</v>
      </c>
      <c r="H153" s="154">
        <v>1</v>
      </c>
      <c r="I153" s="155"/>
      <c r="J153" s="156">
        <f>ROUND(I153*H153,2)</f>
        <v>0</v>
      </c>
      <c r="K153" s="157"/>
      <c r="L153" s="33"/>
      <c r="M153" s="158" t="s">
        <v>1</v>
      </c>
      <c r="N153" s="159" t="s">
        <v>37</v>
      </c>
      <c r="O153" s="58"/>
      <c r="P153" s="160">
        <f>O153*H153</f>
        <v>0</v>
      </c>
      <c r="Q153" s="160">
        <v>1.269E-2</v>
      </c>
      <c r="R153" s="160">
        <f>Q153*H153</f>
        <v>1.269E-2</v>
      </c>
      <c r="S153" s="160">
        <v>0</v>
      </c>
      <c r="T153" s="161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62" t="s">
        <v>181</v>
      </c>
      <c r="AT153" s="162" t="s">
        <v>177</v>
      </c>
      <c r="AU153" s="162" t="s">
        <v>81</v>
      </c>
      <c r="AY153" s="17" t="s">
        <v>175</v>
      </c>
      <c r="BE153" s="163">
        <f>IF(N153="základní",J153,0)</f>
        <v>0</v>
      </c>
      <c r="BF153" s="163">
        <f>IF(N153="snížená",J153,0)</f>
        <v>0</v>
      </c>
      <c r="BG153" s="163">
        <f>IF(N153="zákl. přenesená",J153,0)</f>
        <v>0</v>
      </c>
      <c r="BH153" s="163">
        <f>IF(N153="sníž. přenesená",J153,0)</f>
        <v>0</v>
      </c>
      <c r="BI153" s="163">
        <f>IF(N153="nulová",J153,0)</f>
        <v>0</v>
      </c>
      <c r="BJ153" s="17" t="s">
        <v>79</v>
      </c>
      <c r="BK153" s="163">
        <f>ROUND(I153*H153,2)</f>
        <v>0</v>
      </c>
      <c r="BL153" s="17" t="s">
        <v>181</v>
      </c>
      <c r="BM153" s="162" t="s">
        <v>1217</v>
      </c>
    </row>
    <row r="154" spans="1:65" s="13" customFormat="1">
      <c r="B154" s="164"/>
      <c r="D154" s="165" t="s">
        <v>183</v>
      </c>
      <c r="E154" s="166" t="s">
        <v>1</v>
      </c>
      <c r="F154" s="167" t="s">
        <v>248</v>
      </c>
      <c r="H154" s="168">
        <v>1</v>
      </c>
      <c r="I154" s="169"/>
      <c r="L154" s="164"/>
      <c r="M154" s="170"/>
      <c r="N154" s="171"/>
      <c r="O154" s="171"/>
      <c r="P154" s="171"/>
      <c r="Q154" s="171"/>
      <c r="R154" s="171"/>
      <c r="S154" s="171"/>
      <c r="T154" s="172"/>
      <c r="AT154" s="166" t="s">
        <v>183</v>
      </c>
      <c r="AU154" s="166" t="s">
        <v>81</v>
      </c>
      <c r="AV154" s="13" t="s">
        <v>81</v>
      </c>
      <c r="AW154" s="13" t="s">
        <v>29</v>
      </c>
      <c r="AX154" s="13" t="s">
        <v>72</v>
      </c>
      <c r="AY154" s="166" t="s">
        <v>175</v>
      </c>
    </row>
    <row r="155" spans="1:65" s="14" customFormat="1">
      <c r="B155" s="173"/>
      <c r="D155" s="165" t="s">
        <v>183</v>
      </c>
      <c r="E155" s="174" t="s">
        <v>1</v>
      </c>
      <c r="F155" s="175" t="s">
        <v>185</v>
      </c>
      <c r="H155" s="176">
        <v>1</v>
      </c>
      <c r="I155" s="177"/>
      <c r="L155" s="173"/>
      <c r="M155" s="178"/>
      <c r="N155" s="179"/>
      <c r="O155" s="179"/>
      <c r="P155" s="179"/>
      <c r="Q155" s="179"/>
      <c r="R155" s="179"/>
      <c r="S155" s="179"/>
      <c r="T155" s="180"/>
      <c r="AT155" s="174" t="s">
        <v>183</v>
      </c>
      <c r="AU155" s="174" t="s">
        <v>81</v>
      </c>
      <c r="AV155" s="14" t="s">
        <v>181</v>
      </c>
      <c r="AW155" s="14" t="s">
        <v>29</v>
      </c>
      <c r="AX155" s="14" t="s">
        <v>79</v>
      </c>
      <c r="AY155" s="174" t="s">
        <v>175</v>
      </c>
    </row>
    <row r="156" spans="1:65" s="2" customFormat="1" ht="21.75" customHeight="1">
      <c r="A156" s="32"/>
      <c r="B156" s="149"/>
      <c r="C156" s="150" t="s">
        <v>221</v>
      </c>
      <c r="D156" s="150" t="s">
        <v>177</v>
      </c>
      <c r="E156" s="151" t="s">
        <v>253</v>
      </c>
      <c r="F156" s="152" t="s">
        <v>254</v>
      </c>
      <c r="G156" s="153" t="s">
        <v>241</v>
      </c>
      <c r="H156" s="154">
        <v>180</v>
      </c>
      <c r="I156" s="155"/>
      <c r="J156" s="156">
        <f>ROUND(I156*H156,2)</f>
        <v>0</v>
      </c>
      <c r="K156" s="157"/>
      <c r="L156" s="33"/>
      <c r="M156" s="158" t="s">
        <v>1</v>
      </c>
      <c r="N156" s="159" t="s">
        <v>37</v>
      </c>
      <c r="O156" s="58"/>
      <c r="P156" s="160">
        <f>O156*H156</f>
        <v>0</v>
      </c>
      <c r="Q156" s="160">
        <v>3.6900000000000002E-2</v>
      </c>
      <c r="R156" s="160">
        <f>Q156*H156</f>
        <v>6.6420000000000003</v>
      </c>
      <c r="S156" s="160">
        <v>0</v>
      </c>
      <c r="T156" s="161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62" t="s">
        <v>181</v>
      </c>
      <c r="AT156" s="162" t="s">
        <v>177</v>
      </c>
      <c r="AU156" s="162" t="s">
        <v>81</v>
      </c>
      <c r="AY156" s="17" t="s">
        <v>175</v>
      </c>
      <c r="BE156" s="163">
        <f>IF(N156="základní",J156,0)</f>
        <v>0</v>
      </c>
      <c r="BF156" s="163">
        <f>IF(N156="snížená",J156,0)</f>
        <v>0</v>
      </c>
      <c r="BG156" s="163">
        <f>IF(N156="zákl. přenesená",J156,0)</f>
        <v>0</v>
      </c>
      <c r="BH156" s="163">
        <f>IF(N156="sníž. přenesená",J156,0)</f>
        <v>0</v>
      </c>
      <c r="BI156" s="163">
        <f>IF(N156="nulová",J156,0)</f>
        <v>0</v>
      </c>
      <c r="BJ156" s="17" t="s">
        <v>79</v>
      </c>
      <c r="BK156" s="163">
        <f>ROUND(I156*H156,2)</f>
        <v>0</v>
      </c>
      <c r="BL156" s="17" t="s">
        <v>181</v>
      </c>
      <c r="BM156" s="162" t="s">
        <v>1218</v>
      </c>
    </row>
    <row r="157" spans="1:65" s="13" customFormat="1">
      <c r="B157" s="164"/>
      <c r="D157" s="165" t="s">
        <v>183</v>
      </c>
      <c r="E157" s="166" t="s">
        <v>1</v>
      </c>
      <c r="F157" s="167" t="s">
        <v>1219</v>
      </c>
      <c r="H157" s="168">
        <v>180</v>
      </c>
      <c r="I157" s="169"/>
      <c r="L157" s="164"/>
      <c r="M157" s="170"/>
      <c r="N157" s="171"/>
      <c r="O157" s="171"/>
      <c r="P157" s="171"/>
      <c r="Q157" s="171"/>
      <c r="R157" s="171"/>
      <c r="S157" s="171"/>
      <c r="T157" s="172"/>
      <c r="AT157" s="166" t="s">
        <v>183</v>
      </c>
      <c r="AU157" s="166" t="s">
        <v>81</v>
      </c>
      <c r="AV157" s="13" t="s">
        <v>81</v>
      </c>
      <c r="AW157" s="13" t="s">
        <v>29</v>
      </c>
      <c r="AX157" s="13" t="s">
        <v>72</v>
      </c>
      <c r="AY157" s="166" t="s">
        <v>175</v>
      </c>
    </row>
    <row r="158" spans="1:65" s="14" customFormat="1">
      <c r="B158" s="173"/>
      <c r="D158" s="165" t="s">
        <v>183</v>
      </c>
      <c r="E158" s="174" t="s">
        <v>1</v>
      </c>
      <c r="F158" s="175" t="s">
        <v>185</v>
      </c>
      <c r="H158" s="176">
        <v>180</v>
      </c>
      <c r="I158" s="177"/>
      <c r="L158" s="173"/>
      <c r="M158" s="178"/>
      <c r="N158" s="179"/>
      <c r="O158" s="179"/>
      <c r="P158" s="179"/>
      <c r="Q158" s="179"/>
      <c r="R158" s="179"/>
      <c r="S158" s="179"/>
      <c r="T158" s="180"/>
      <c r="AT158" s="174" t="s">
        <v>183</v>
      </c>
      <c r="AU158" s="174" t="s">
        <v>81</v>
      </c>
      <c r="AV158" s="14" t="s">
        <v>181</v>
      </c>
      <c r="AW158" s="14" t="s">
        <v>29</v>
      </c>
      <c r="AX158" s="14" t="s">
        <v>79</v>
      </c>
      <c r="AY158" s="174" t="s">
        <v>175</v>
      </c>
    </row>
    <row r="159" spans="1:65" s="2" customFormat="1" ht="21.75" customHeight="1">
      <c r="A159" s="32"/>
      <c r="B159" s="149"/>
      <c r="C159" s="150" t="s">
        <v>226</v>
      </c>
      <c r="D159" s="150" t="s">
        <v>177</v>
      </c>
      <c r="E159" s="151" t="s">
        <v>258</v>
      </c>
      <c r="F159" s="152" t="s">
        <v>259</v>
      </c>
      <c r="G159" s="153" t="s">
        <v>180</v>
      </c>
      <c r="H159" s="154">
        <v>730</v>
      </c>
      <c r="I159" s="155"/>
      <c r="J159" s="156">
        <f>ROUND(I159*H159,2)</f>
        <v>0</v>
      </c>
      <c r="K159" s="157"/>
      <c r="L159" s="33"/>
      <c r="M159" s="158" t="s">
        <v>1</v>
      </c>
      <c r="N159" s="159" t="s">
        <v>37</v>
      </c>
      <c r="O159" s="58"/>
      <c r="P159" s="160">
        <f>O159*H159</f>
        <v>0</v>
      </c>
      <c r="Q159" s="160">
        <v>0</v>
      </c>
      <c r="R159" s="160">
        <f>Q159*H159</f>
        <v>0</v>
      </c>
      <c r="S159" s="160">
        <v>0</v>
      </c>
      <c r="T159" s="161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62" t="s">
        <v>181</v>
      </c>
      <c r="AT159" s="162" t="s">
        <v>177</v>
      </c>
      <c r="AU159" s="162" t="s">
        <v>81</v>
      </c>
      <c r="AY159" s="17" t="s">
        <v>175</v>
      </c>
      <c r="BE159" s="163">
        <f>IF(N159="základní",J159,0)</f>
        <v>0</v>
      </c>
      <c r="BF159" s="163">
        <f>IF(N159="snížená",J159,0)</f>
        <v>0</v>
      </c>
      <c r="BG159" s="163">
        <f>IF(N159="zákl. přenesená",J159,0)</f>
        <v>0</v>
      </c>
      <c r="BH159" s="163">
        <f>IF(N159="sníž. přenesená",J159,0)</f>
        <v>0</v>
      </c>
      <c r="BI159" s="163">
        <f>IF(N159="nulová",J159,0)</f>
        <v>0</v>
      </c>
      <c r="BJ159" s="17" t="s">
        <v>79</v>
      </c>
      <c r="BK159" s="163">
        <f>ROUND(I159*H159,2)</f>
        <v>0</v>
      </c>
      <c r="BL159" s="17" t="s">
        <v>181</v>
      </c>
      <c r="BM159" s="162" t="s">
        <v>1220</v>
      </c>
    </row>
    <row r="160" spans="1:65" s="13" customFormat="1">
      <c r="B160" s="164"/>
      <c r="D160" s="165" t="s">
        <v>183</v>
      </c>
      <c r="E160" s="166" t="s">
        <v>1</v>
      </c>
      <c r="F160" s="167" t="s">
        <v>1221</v>
      </c>
      <c r="H160" s="168">
        <v>730</v>
      </c>
      <c r="I160" s="169"/>
      <c r="L160" s="164"/>
      <c r="M160" s="170"/>
      <c r="N160" s="171"/>
      <c r="O160" s="171"/>
      <c r="P160" s="171"/>
      <c r="Q160" s="171"/>
      <c r="R160" s="171"/>
      <c r="S160" s="171"/>
      <c r="T160" s="172"/>
      <c r="AT160" s="166" t="s">
        <v>183</v>
      </c>
      <c r="AU160" s="166" t="s">
        <v>81</v>
      </c>
      <c r="AV160" s="13" t="s">
        <v>81</v>
      </c>
      <c r="AW160" s="13" t="s">
        <v>29</v>
      </c>
      <c r="AX160" s="13" t="s">
        <v>72</v>
      </c>
      <c r="AY160" s="166" t="s">
        <v>175</v>
      </c>
    </row>
    <row r="161" spans="1:65" s="14" customFormat="1">
      <c r="B161" s="173"/>
      <c r="D161" s="165" t="s">
        <v>183</v>
      </c>
      <c r="E161" s="174" t="s">
        <v>1</v>
      </c>
      <c r="F161" s="175" t="s">
        <v>185</v>
      </c>
      <c r="H161" s="176">
        <v>730</v>
      </c>
      <c r="I161" s="177"/>
      <c r="L161" s="173"/>
      <c r="M161" s="178"/>
      <c r="N161" s="179"/>
      <c r="O161" s="179"/>
      <c r="P161" s="179"/>
      <c r="Q161" s="179"/>
      <c r="R161" s="179"/>
      <c r="S161" s="179"/>
      <c r="T161" s="180"/>
      <c r="AT161" s="174" t="s">
        <v>183</v>
      </c>
      <c r="AU161" s="174" t="s">
        <v>81</v>
      </c>
      <c r="AV161" s="14" t="s">
        <v>181</v>
      </c>
      <c r="AW161" s="14" t="s">
        <v>29</v>
      </c>
      <c r="AX161" s="14" t="s">
        <v>79</v>
      </c>
      <c r="AY161" s="174" t="s">
        <v>175</v>
      </c>
    </row>
    <row r="162" spans="1:65" s="2" customFormat="1" ht="33" customHeight="1">
      <c r="A162" s="32"/>
      <c r="B162" s="149"/>
      <c r="C162" s="150" t="s">
        <v>232</v>
      </c>
      <c r="D162" s="150" t="s">
        <v>177</v>
      </c>
      <c r="E162" s="151" t="s">
        <v>1222</v>
      </c>
      <c r="F162" s="152" t="s">
        <v>1223</v>
      </c>
      <c r="G162" s="153" t="s">
        <v>267</v>
      </c>
      <c r="H162" s="154">
        <v>2172.15</v>
      </c>
      <c r="I162" s="155"/>
      <c r="J162" s="156">
        <f>ROUND(I162*H162,2)</f>
        <v>0</v>
      </c>
      <c r="K162" s="157"/>
      <c r="L162" s="33"/>
      <c r="M162" s="158" t="s">
        <v>1</v>
      </c>
      <c r="N162" s="159" t="s">
        <v>37</v>
      </c>
      <c r="O162" s="58"/>
      <c r="P162" s="160">
        <f>O162*H162</f>
        <v>0</v>
      </c>
      <c r="Q162" s="160">
        <v>0</v>
      </c>
      <c r="R162" s="160">
        <f>Q162*H162</f>
        <v>0</v>
      </c>
      <c r="S162" s="160">
        <v>0</v>
      </c>
      <c r="T162" s="161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62" t="s">
        <v>181</v>
      </c>
      <c r="AT162" s="162" t="s">
        <v>177</v>
      </c>
      <c r="AU162" s="162" t="s">
        <v>81</v>
      </c>
      <c r="AY162" s="17" t="s">
        <v>175</v>
      </c>
      <c r="BE162" s="163">
        <f>IF(N162="základní",J162,0)</f>
        <v>0</v>
      </c>
      <c r="BF162" s="163">
        <f>IF(N162="snížená",J162,0)</f>
        <v>0</v>
      </c>
      <c r="BG162" s="163">
        <f>IF(N162="zákl. přenesená",J162,0)</f>
        <v>0</v>
      </c>
      <c r="BH162" s="163">
        <f>IF(N162="sníž. přenesená",J162,0)</f>
        <v>0</v>
      </c>
      <c r="BI162" s="163">
        <f>IF(N162="nulová",J162,0)</f>
        <v>0</v>
      </c>
      <c r="BJ162" s="17" t="s">
        <v>79</v>
      </c>
      <c r="BK162" s="163">
        <f>ROUND(I162*H162,2)</f>
        <v>0</v>
      </c>
      <c r="BL162" s="17" t="s">
        <v>181</v>
      </c>
      <c r="BM162" s="162" t="s">
        <v>1224</v>
      </c>
    </row>
    <row r="163" spans="1:65" s="13" customFormat="1">
      <c r="B163" s="164"/>
      <c r="D163" s="165" t="s">
        <v>183</v>
      </c>
      <c r="E163" s="166" t="s">
        <v>1</v>
      </c>
      <c r="F163" s="167" t="s">
        <v>1225</v>
      </c>
      <c r="H163" s="168">
        <v>2638.35</v>
      </c>
      <c r="I163" s="169"/>
      <c r="L163" s="164"/>
      <c r="M163" s="170"/>
      <c r="N163" s="171"/>
      <c r="O163" s="171"/>
      <c r="P163" s="171"/>
      <c r="Q163" s="171"/>
      <c r="R163" s="171"/>
      <c r="S163" s="171"/>
      <c r="T163" s="172"/>
      <c r="AT163" s="166" t="s">
        <v>183</v>
      </c>
      <c r="AU163" s="166" t="s">
        <v>81</v>
      </c>
      <c r="AV163" s="13" t="s">
        <v>81</v>
      </c>
      <c r="AW163" s="13" t="s">
        <v>29</v>
      </c>
      <c r="AX163" s="13" t="s">
        <v>72</v>
      </c>
      <c r="AY163" s="166" t="s">
        <v>175</v>
      </c>
    </row>
    <row r="164" spans="1:65" s="13" customFormat="1" ht="33.75">
      <c r="B164" s="164"/>
      <c r="D164" s="165" t="s">
        <v>183</v>
      </c>
      <c r="E164" s="166" t="s">
        <v>1</v>
      </c>
      <c r="F164" s="167" t="s">
        <v>1226</v>
      </c>
      <c r="H164" s="168">
        <v>-466.2</v>
      </c>
      <c r="I164" s="169"/>
      <c r="L164" s="164"/>
      <c r="M164" s="170"/>
      <c r="N164" s="171"/>
      <c r="O164" s="171"/>
      <c r="P164" s="171"/>
      <c r="Q164" s="171"/>
      <c r="R164" s="171"/>
      <c r="S164" s="171"/>
      <c r="T164" s="172"/>
      <c r="AT164" s="166" t="s">
        <v>183</v>
      </c>
      <c r="AU164" s="166" t="s">
        <v>81</v>
      </c>
      <c r="AV164" s="13" t="s">
        <v>81</v>
      </c>
      <c r="AW164" s="13" t="s">
        <v>29</v>
      </c>
      <c r="AX164" s="13" t="s">
        <v>72</v>
      </c>
      <c r="AY164" s="166" t="s">
        <v>175</v>
      </c>
    </row>
    <row r="165" spans="1:65" s="14" customFormat="1">
      <c r="B165" s="173"/>
      <c r="D165" s="165" t="s">
        <v>183</v>
      </c>
      <c r="E165" s="174" t="s">
        <v>1</v>
      </c>
      <c r="F165" s="175" t="s">
        <v>185</v>
      </c>
      <c r="H165" s="176">
        <v>2172.15</v>
      </c>
      <c r="I165" s="177"/>
      <c r="L165" s="173"/>
      <c r="M165" s="178"/>
      <c r="N165" s="179"/>
      <c r="O165" s="179"/>
      <c r="P165" s="179"/>
      <c r="Q165" s="179"/>
      <c r="R165" s="179"/>
      <c r="S165" s="179"/>
      <c r="T165" s="180"/>
      <c r="AT165" s="174" t="s">
        <v>183</v>
      </c>
      <c r="AU165" s="174" t="s">
        <v>81</v>
      </c>
      <c r="AV165" s="14" t="s">
        <v>181</v>
      </c>
      <c r="AW165" s="14" t="s">
        <v>29</v>
      </c>
      <c r="AX165" s="14" t="s">
        <v>79</v>
      </c>
      <c r="AY165" s="174" t="s">
        <v>175</v>
      </c>
    </row>
    <row r="166" spans="1:65" s="2" customFormat="1" ht="21.75" customHeight="1">
      <c r="A166" s="32"/>
      <c r="B166" s="149"/>
      <c r="C166" s="150" t="s">
        <v>238</v>
      </c>
      <c r="D166" s="150" t="s">
        <v>177</v>
      </c>
      <c r="E166" s="151" t="s">
        <v>324</v>
      </c>
      <c r="F166" s="152" t="s">
        <v>325</v>
      </c>
      <c r="G166" s="153" t="s">
        <v>267</v>
      </c>
      <c r="H166" s="154">
        <v>703</v>
      </c>
      <c r="I166" s="155"/>
      <c r="J166" s="156">
        <f>ROUND(I166*H166,2)</f>
        <v>0</v>
      </c>
      <c r="K166" s="157"/>
      <c r="L166" s="33"/>
      <c r="M166" s="158" t="s">
        <v>1</v>
      </c>
      <c r="N166" s="159" t="s">
        <v>37</v>
      </c>
      <c r="O166" s="58"/>
      <c r="P166" s="160">
        <f>O166*H166</f>
        <v>0</v>
      </c>
      <c r="Q166" s="160">
        <v>0</v>
      </c>
      <c r="R166" s="160">
        <f>Q166*H166</f>
        <v>0</v>
      </c>
      <c r="S166" s="160">
        <v>0</v>
      </c>
      <c r="T166" s="161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62" t="s">
        <v>181</v>
      </c>
      <c r="AT166" s="162" t="s">
        <v>177</v>
      </c>
      <c r="AU166" s="162" t="s">
        <v>81</v>
      </c>
      <c r="AY166" s="17" t="s">
        <v>175</v>
      </c>
      <c r="BE166" s="163">
        <f>IF(N166="základní",J166,0)</f>
        <v>0</v>
      </c>
      <c r="BF166" s="163">
        <f>IF(N166="snížená",J166,0)</f>
        <v>0</v>
      </c>
      <c r="BG166" s="163">
        <f>IF(N166="zákl. přenesená",J166,0)</f>
        <v>0</v>
      </c>
      <c r="BH166" s="163">
        <f>IF(N166="sníž. přenesená",J166,0)</f>
        <v>0</v>
      </c>
      <c r="BI166" s="163">
        <f>IF(N166="nulová",J166,0)</f>
        <v>0</v>
      </c>
      <c r="BJ166" s="17" t="s">
        <v>79</v>
      </c>
      <c r="BK166" s="163">
        <f>ROUND(I166*H166,2)</f>
        <v>0</v>
      </c>
      <c r="BL166" s="17" t="s">
        <v>181</v>
      </c>
      <c r="BM166" s="162" t="s">
        <v>1227</v>
      </c>
    </row>
    <row r="167" spans="1:65" s="13" customFormat="1">
      <c r="B167" s="164"/>
      <c r="D167" s="165" t="s">
        <v>183</v>
      </c>
      <c r="E167" s="166" t="s">
        <v>1</v>
      </c>
      <c r="F167" s="167" t="s">
        <v>1228</v>
      </c>
      <c r="H167" s="168">
        <v>703</v>
      </c>
      <c r="I167" s="169"/>
      <c r="L167" s="164"/>
      <c r="M167" s="170"/>
      <c r="N167" s="171"/>
      <c r="O167" s="171"/>
      <c r="P167" s="171"/>
      <c r="Q167" s="171"/>
      <c r="R167" s="171"/>
      <c r="S167" s="171"/>
      <c r="T167" s="172"/>
      <c r="AT167" s="166" t="s">
        <v>183</v>
      </c>
      <c r="AU167" s="166" t="s">
        <v>81</v>
      </c>
      <c r="AV167" s="13" t="s">
        <v>81</v>
      </c>
      <c r="AW167" s="13" t="s">
        <v>29</v>
      </c>
      <c r="AX167" s="13" t="s">
        <v>72</v>
      </c>
      <c r="AY167" s="166" t="s">
        <v>175</v>
      </c>
    </row>
    <row r="168" spans="1:65" s="14" customFormat="1">
      <c r="B168" s="173"/>
      <c r="D168" s="165" t="s">
        <v>183</v>
      </c>
      <c r="E168" s="174" t="s">
        <v>1</v>
      </c>
      <c r="F168" s="175" t="s">
        <v>185</v>
      </c>
      <c r="H168" s="176">
        <v>703</v>
      </c>
      <c r="I168" s="177"/>
      <c r="L168" s="173"/>
      <c r="M168" s="178"/>
      <c r="N168" s="179"/>
      <c r="O168" s="179"/>
      <c r="P168" s="179"/>
      <c r="Q168" s="179"/>
      <c r="R168" s="179"/>
      <c r="S168" s="179"/>
      <c r="T168" s="180"/>
      <c r="AT168" s="174" t="s">
        <v>183</v>
      </c>
      <c r="AU168" s="174" t="s">
        <v>81</v>
      </c>
      <c r="AV168" s="14" t="s">
        <v>181</v>
      </c>
      <c r="AW168" s="14" t="s">
        <v>29</v>
      </c>
      <c r="AX168" s="14" t="s">
        <v>79</v>
      </c>
      <c r="AY168" s="174" t="s">
        <v>175</v>
      </c>
    </row>
    <row r="169" spans="1:65" s="2" customFormat="1" ht="21.75" customHeight="1">
      <c r="A169" s="32"/>
      <c r="B169" s="149"/>
      <c r="C169" s="150" t="s">
        <v>244</v>
      </c>
      <c r="D169" s="150" t="s">
        <v>177</v>
      </c>
      <c r="E169" s="151" t="s">
        <v>351</v>
      </c>
      <c r="F169" s="152" t="s">
        <v>352</v>
      </c>
      <c r="G169" s="153" t="s">
        <v>180</v>
      </c>
      <c r="H169" s="154">
        <v>5863</v>
      </c>
      <c r="I169" s="155"/>
      <c r="J169" s="156">
        <f>ROUND(I169*H169,2)</f>
        <v>0</v>
      </c>
      <c r="K169" s="157"/>
      <c r="L169" s="33"/>
      <c r="M169" s="158" t="s">
        <v>1</v>
      </c>
      <c r="N169" s="159" t="s">
        <v>37</v>
      </c>
      <c r="O169" s="58"/>
      <c r="P169" s="160">
        <f>O169*H169</f>
        <v>0</v>
      </c>
      <c r="Q169" s="160">
        <v>8.4999999999999995E-4</v>
      </c>
      <c r="R169" s="160">
        <f>Q169*H169</f>
        <v>4.9835500000000001</v>
      </c>
      <c r="S169" s="160">
        <v>0</v>
      </c>
      <c r="T169" s="161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62" t="s">
        <v>181</v>
      </c>
      <c r="AT169" s="162" t="s">
        <v>177</v>
      </c>
      <c r="AU169" s="162" t="s">
        <v>81</v>
      </c>
      <c r="AY169" s="17" t="s">
        <v>175</v>
      </c>
      <c r="BE169" s="163">
        <f>IF(N169="základní",J169,0)</f>
        <v>0</v>
      </c>
      <c r="BF169" s="163">
        <f>IF(N169="snížená",J169,0)</f>
        <v>0</v>
      </c>
      <c r="BG169" s="163">
        <f>IF(N169="zákl. přenesená",J169,0)</f>
        <v>0</v>
      </c>
      <c r="BH169" s="163">
        <f>IF(N169="sníž. přenesená",J169,0)</f>
        <v>0</v>
      </c>
      <c r="BI169" s="163">
        <f>IF(N169="nulová",J169,0)</f>
        <v>0</v>
      </c>
      <c r="BJ169" s="17" t="s">
        <v>79</v>
      </c>
      <c r="BK169" s="163">
        <f>ROUND(I169*H169,2)</f>
        <v>0</v>
      </c>
      <c r="BL169" s="17" t="s">
        <v>181</v>
      </c>
      <c r="BM169" s="162" t="s">
        <v>1229</v>
      </c>
    </row>
    <row r="170" spans="1:65" s="15" customFormat="1">
      <c r="B170" s="181"/>
      <c r="D170" s="165" t="s">
        <v>183</v>
      </c>
      <c r="E170" s="182" t="s">
        <v>1</v>
      </c>
      <c r="F170" s="183" t="s">
        <v>269</v>
      </c>
      <c r="H170" s="182" t="s">
        <v>1</v>
      </c>
      <c r="I170" s="184"/>
      <c r="L170" s="181"/>
      <c r="M170" s="185"/>
      <c r="N170" s="186"/>
      <c r="O170" s="186"/>
      <c r="P170" s="186"/>
      <c r="Q170" s="186"/>
      <c r="R170" s="186"/>
      <c r="S170" s="186"/>
      <c r="T170" s="187"/>
      <c r="AT170" s="182" t="s">
        <v>183</v>
      </c>
      <c r="AU170" s="182" t="s">
        <v>81</v>
      </c>
      <c r="AV170" s="15" t="s">
        <v>79</v>
      </c>
      <c r="AW170" s="15" t="s">
        <v>29</v>
      </c>
      <c r="AX170" s="15" t="s">
        <v>72</v>
      </c>
      <c r="AY170" s="182" t="s">
        <v>175</v>
      </c>
    </row>
    <row r="171" spans="1:65" s="13" customFormat="1">
      <c r="B171" s="164"/>
      <c r="D171" s="165" t="s">
        <v>183</v>
      </c>
      <c r="E171" s="166" t="s">
        <v>1</v>
      </c>
      <c r="F171" s="167" t="s">
        <v>1230</v>
      </c>
      <c r="H171" s="168">
        <v>5863</v>
      </c>
      <c r="I171" s="169"/>
      <c r="L171" s="164"/>
      <c r="M171" s="170"/>
      <c r="N171" s="171"/>
      <c r="O171" s="171"/>
      <c r="P171" s="171"/>
      <c r="Q171" s="171"/>
      <c r="R171" s="171"/>
      <c r="S171" s="171"/>
      <c r="T171" s="172"/>
      <c r="AT171" s="166" t="s">
        <v>183</v>
      </c>
      <c r="AU171" s="166" t="s">
        <v>81</v>
      </c>
      <c r="AV171" s="13" t="s">
        <v>81</v>
      </c>
      <c r="AW171" s="13" t="s">
        <v>29</v>
      </c>
      <c r="AX171" s="13" t="s">
        <v>72</v>
      </c>
      <c r="AY171" s="166" t="s">
        <v>175</v>
      </c>
    </row>
    <row r="172" spans="1:65" s="14" customFormat="1">
      <c r="B172" s="173"/>
      <c r="D172" s="165" t="s">
        <v>183</v>
      </c>
      <c r="E172" s="174" t="s">
        <v>1</v>
      </c>
      <c r="F172" s="175" t="s">
        <v>185</v>
      </c>
      <c r="H172" s="176">
        <v>5863</v>
      </c>
      <c r="I172" s="177"/>
      <c r="L172" s="173"/>
      <c r="M172" s="178"/>
      <c r="N172" s="179"/>
      <c r="O172" s="179"/>
      <c r="P172" s="179"/>
      <c r="Q172" s="179"/>
      <c r="R172" s="179"/>
      <c r="S172" s="179"/>
      <c r="T172" s="180"/>
      <c r="AT172" s="174" t="s">
        <v>183</v>
      </c>
      <c r="AU172" s="174" t="s">
        <v>81</v>
      </c>
      <c r="AV172" s="14" t="s">
        <v>181</v>
      </c>
      <c r="AW172" s="14" t="s">
        <v>29</v>
      </c>
      <c r="AX172" s="14" t="s">
        <v>79</v>
      </c>
      <c r="AY172" s="174" t="s">
        <v>175</v>
      </c>
    </row>
    <row r="173" spans="1:65" s="2" customFormat="1" ht="21.75" customHeight="1">
      <c r="A173" s="32"/>
      <c r="B173" s="149"/>
      <c r="C173" s="150" t="s">
        <v>8</v>
      </c>
      <c r="D173" s="150" t="s">
        <v>177</v>
      </c>
      <c r="E173" s="151" t="s">
        <v>398</v>
      </c>
      <c r="F173" s="152" t="s">
        <v>399</v>
      </c>
      <c r="G173" s="153" t="s">
        <v>180</v>
      </c>
      <c r="H173" s="154">
        <v>5863</v>
      </c>
      <c r="I173" s="155"/>
      <c r="J173" s="156">
        <f>ROUND(I173*H173,2)</f>
        <v>0</v>
      </c>
      <c r="K173" s="157"/>
      <c r="L173" s="33"/>
      <c r="M173" s="158" t="s">
        <v>1</v>
      </c>
      <c r="N173" s="159" t="s">
        <v>37</v>
      </c>
      <c r="O173" s="58"/>
      <c r="P173" s="160">
        <f>O173*H173</f>
        <v>0</v>
      </c>
      <c r="Q173" s="160">
        <v>0</v>
      </c>
      <c r="R173" s="160">
        <f>Q173*H173</f>
        <v>0</v>
      </c>
      <c r="S173" s="160">
        <v>0</v>
      </c>
      <c r="T173" s="161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62" t="s">
        <v>181</v>
      </c>
      <c r="AT173" s="162" t="s">
        <v>177</v>
      </c>
      <c r="AU173" s="162" t="s">
        <v>81</v>
      </c>
      <c r="AY173" s="17" t="s">
        <v>175</v>
      </c>
      <c r="BE173" s="163">
        <f>IF(N173="základní",J173,0)</f>
        <v>0</v>
      </c>
      <c r="BF173" s="163">
        <f>IF(N173="snížená",J173,0)</f>
        <v>0</v>
      </c>
      <c r="BG173" s="163">
        <f>IF(N173="zákl. přenesená",J173,0)</f>
        <v>0</v>
      </c>
      <c r="BH173" s="163">
        <f>IF(N173="sníž. přenesená",J173,0)</f>
        <v>0</v>
      </c>
      <c r="BI173" s="163">
        <f>IF(N173="nulová",J173,0)</f>
        <v>0</v>
      </c>
      <c r="BJ173" s="17" t="s">
        <v>79</v>
      </c>
      <c r="BK173" s="163">
        <f>ROUND(I173*H173,2)</f>
        <v>0</v>
      </c>
      <c r="BL173" s="17" t="s">
        <v>181</v>
      </c>
      <c r="BM173" s="162" t="s">
        <v>1231</v>
      </c>
    </row>
    <row r="174" spans="1:65" s="2" customFormat="1" ht="33" customHeight="1">
      <c r="A174" s="32"/>
      <c r="B174" s="149"/>
      <c r="C174" s="150" t="s">
        <v>252</v>
      </c>
      <c r="D174" s="150" t="s">
        <v>177</v>
      </c>
      <c r="E174" s="151" t="s">
        <v>431</v>
      </c>
      <c r="F174" s="152" t="s">
        <v>432</v>
      </c>
      <c r="G174" s="153" t="s">
        <v>267</v>
      </c>
      <c r="H174" s="154">
        <v>3310.125</v>
      </c>
      <c r="I174" s="155"/>
      <c r="J174" s="156">
        <f>ROUND(I174*H174,2)</f>
        <v>0</v>
      </c>
      <c r="K174" s="157"/>
      <c r="L174" s="33"/>
      <c r="M174" s="158" t="s">
        <v>1</v>
      </c>
      <c r="N174" s="159" t="s">
        <v>37</v>
      </c>
      <c r="O174" s="58"/>
      <c r="P174" s="160">
        <f>O174*H174</f>
        <v>0</v>
      </c>
      <c r="Q174" s="160">
        <v>0</v>
      </c>
      <c r="R174" s="160">
        <f>Q174*H174</f>
        <v>0</v>
      </c>
      <c r="S174" s="160">
        <v>0</v>
      </c>
      <c r="T174" s="161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62" t="s">
        <v>181</v>
      </c>
      <c r="AT174" s="162" t="s">
        <v>177</v>
      </c>
      <c r="AU174" s="162" t="s">
        <v>81</v>
      </c>
      <c r="AY174" s="17" t="s">
        <v>175</v>
      </c>
      <c r="BE174" s="163">
        <f>IF(N174="základní",J174,0)</f>
        <v>0</v>
      </c>
      <c r="BF174" s="163">
        <f>IF(N174="snížená",J174,0)</f>
        <v>0</v>
      </c>
      <c r="BG174" s="163">
        <f>IF(N174="zákl. přenesená",J174,0)</f>
        <v>0</v>
      </c>
      <c r="BH174" s="163">
        <f>IF(N174="sníž. přenesená",J174,0)</f>
        <v>0</v>
      </c>
      <c r="BI174" s="163">
        <f>IF(N174="nulová",J174,0)</f>
        <v>0</v>
      </c>
      <c r="BJ174" s="17" t="s">
        <v>79</v>
      </c>
      <c r="BK174" s="163">
        <f>ROUND(I174*H174,2)</f>
        <v>0</v>
      </c>
      <c r="BL174" s="17" t="s">
        <v>181</v>
      </c>
      <c r="BM174" s="162" t="s">
        <v>1232</v>
      </c>
    </row>
    <row r="175" spans="1:65" s="13" customFormat="1">
      <c r="B175" s="164"/>
      <c r="D175" s="165" t="s">
        <v>183</v>
      </c>
      <c r="E175" s="166" t="s">
        <v>1</v>
      </c>
      <c r="F175" s="167" t="s">
        <v>1233</v>
      </c>
      <c r="H175" s="168">
        <v>1399.95</v>
      </c>
      <c r="I175" s="169"/>
      <c r="L175" s="164"/>
      <c r="M175" s="170"/>
      <c r="N175" s="171"/>
      <c r="O175" s="171"/>
      <c r="P175" s="171"/>
      <c r="Q175" s="171"/>
      <c r="R175" s="171"/>
      <c r="S175" s="171"/>
      <c r="T175" s="172"/>
      <c r="AT175" s="166" t="s">
        <v>183</v>
      </c>
      <c r="AU175" s="166" t="s">
        <v>81</v>
      </c>
      <c r="AV175" s="13" t="s">
        <v>81</v>
      </c>
      <c r="AW175" s="13" t="s">
        <v>29</v>
      </c>
      <c r="AX175" s="13" t="s">
        <v>72</v>
      </c>
      <c r="AY175" s="166" t="s">
        <v>175</v>
      </c>
    </row>
    <row r="176" spans="1:65" s="13" customFormat="1">
      <c r="B176" s="164"/>
      <c r="D176" s="165" t="s">
        <v>183</v>
      </c>
      <c r="E176" s="166" t="s">
        <v>1</v>
      </c>
      <c r="F176" s="167" t="s">
        <v>1234</v>
      </c>
      <c r="H176" s="168">
        <v>699.97500000000002</v>
      </c>
      <c r="I176" s="169"/>
      <c r="L176" s="164"/>
      <c r="M176" s="170"/>
      <c r="N176" s="171"/>
      <c r="O176" s="171"/>
      <c r="P176" s="171"/>
      <c r="Q176" s="171"/>
      <c r="R176" s="171"/>
      <c r="S176" s="171"/>
      <c r="T176" s="172"/>
      <c r="AT176" s="166" t="s">
        <v>183</v>
      </c>
      <c r="AU176" s="166" t="s">
        <v>81</v>
      </c>
      <c r="AV176" s="13" t="s">
        <v>81</v>
      </c>
      <c r="AW176" s="13" t="s">
        <v>29</v>
      </c>
      <c r="AX176" s="13" t="s">
        <v>72</v>
      </c>
      <c r="AY176" s="166" t="s">
        <v>175</v>
      </c>
    </row>
    <row r="177" spans="1:65" s="13" customFormat="1">
      <c r="B177" s="164"/>
      <c r="D177" s="165" t="s">
        <v>183</v>
      </c>
      <c r="E177" s="166" t="s">
        <v>1</v>
      </c>
      <c r="F177" s="167" t="s">
        <v>1235</v>
      </c>
      <c r="H177" s="168">
        <v>579.15</v>
      </c>
      <c r="I177" s="169"/>
      <c r="L177" s="164"/>
      <c r="M177" s="170"/>
      <c r="N177" s="171"/>
      <c r="O177" s="171"/>
      <c r="P177" s="171"/>
      <c r="Q177" s="171"/>
      <c r="R177" s="171"/>
      <c r="S177" s="171"/>
      <c r="T177" s="172"/>
      <c r="AT177" s="166" t="s">
        <v>183</v>
      </c>
      <c r="AU177" s="166" t="s">
        <v>81</v>
      </c>
      <c r="AV177" s="13" t="s">
        <v>81</v>
      </c>
      <c r="AW177" s="13" t="s">
        <v>29</v>
      </c>
      <c r="AX177" s="13" t="s">
        <v>72</v>
      </c>
      <c r="AY177" s="166" t="s">
        <v>175</v>
      </c>
    </row>
    <row r="178" spans="1:65" s="13" customFormat="1">
      <c r="B178" s="164"/>
      <c r="D178" s="165" t="s">
        <v>183</v>
      </c>
      <c r="E178" s="166" t="s">
        <v>1</v>
      </c>
      <c r="F178" s="167" t="s">
        <v>1236</v>
      </c>
      <c r="H178" s="168">
        <v>438</v>
      </c>
      <c r="I178" s="169"/>
      <c r="L178" s="164"/>
      <c r="M178" s="170"/>
      <c r="N178" s="171"/>
      <c r="O178" s="171"/>
      <c r="P178" s="171"/>
      <c r="Q178" s="171"/>
      <c r="R178" s="171"/>
      <c r="S178" s="171"/>
      <c r="T178" s="172"/>
      <c r="AT178" s="166" t="s">
        <v>183</v>
      </c>
      <c r="AU178" s="166" t="s">
        <v>81</v>
      </c>
      <c r="AV178" s="13" t="s">
        <v>81</v>
      </c>
      <c r="AW178" s="13" t="s">
        <v>29</v>
      </c>
      <c r="AX178" s="13" t="s">
        <v>72</v>
      </c>
      <c r="AY178" s="166" t="s">
        <v>175</v>
      </c>
    </row>
    <row r="179" spans="1:65" s="13" customFormat="1">
      <c r="B179" s="164"/>
      <c r="D179" s="165" t="s">
        <v>183</v>
      </c>
      <c r="E179" s="166" t="s">
        <v>1</v>
      </c>
      <c r="F179" s="167" t="s">
        <v>1237</v>
      </c>
      <c r="H179" s="168">
        <v>193.05</v>
      </c>
      <c r="I179" s="169"/>
      <c r="L179" s="164"/>
      <c r="M179" s="170"/>
      <c r="N179" s="171"/>
      <c r="O179" s="171"/>
      <c r="P179" s="171"/>
      <c r="Q179" s="171"/>
      <c r="R179" s="171"/>
      <c r="S179" s="171"/>
      <c r="T179" s="172"/>
      <c r="AT179" s="166" t="s">
        <v>183</v>
      </c>
      <c r="AU179" s="166" t="s">
        <v>81</v>
      </c>
      <c r="AV179" s="13" t="s">
        <v>81</v>
      </c>
      <c r="AW179" s="13" t="s">
        <v>29</v>
      </c>
      <c r="AX179" s="13" t="s">
        <v>72</v>
      </c>
      <c r="AY179" s="166" t="s">
        <v>175</v>
      </c>
    </row>
    <row r="180" spans="1:65" s="14" customFormat="1">
      <c r="B180" s="173"/>
      <c r="D180" s="165" t="s">
        <v>183</v>
      </c>
      <c r="E180" s="174" t="s">
        <v>1</v>
      </c>
      <c r="F180" s="175" t="s">
        <v>185</v>
      </c>
      <c r="H180" s="176">
        <v>3310.125</v>
      </c>
      <c r="I180" s="177"/>
      <c r="L180" s="173"/>
      <c r="M180" s="178"/>
      <c r="N180" s="179"/>
      <c r="O180" s="179"/>
      <c r="P180" s="179"/>
      <c r="Q180" s="179"/>
      <c r="R180" s="179"/>
      <c r="S180" s="179"/>
      <c r="T180" s="180"/>
      <c r="AT180" s="174" t="s">
        <v>183</v>
      </c>
      <c r="AU180" s="174" t="s">
        <v>81</v>
      </c>
      <c r="AV180" s="14" t="s">
        <v>181</v>
      </c>
      <c r="AW180" s="14" t="s">
        <v>29</v>
      </c>
      <c r="AX180" s="14" t="s">
        <v>79</v>
      </c>
      <c r="AY180" s="174" t="s">
        <v>175</v>
      </c>
    </row>
    <row r="181" spans="1:65" s="2" customFormat="1" ht="33" customHeight="1">
      <c r="A181" s="32"/>
      <c r="B181" s="149"/>
      <c r="C181" s="150" t="s">
        <v>257</v>
      </c>
      <c r="D181" s="150" t="s">
        <v>177</v>
      </c>
      <c r="E181" s="151" t="s">
        <v>440</v>
      </c>
      <c r="F181" s="152" t="s">
        <v>441</v>
      </c>
      <c r="G181" s="153" t="s">
        <v>267</v>
      </c>
      <c r="H181" s="154">
        <v>1472.175</v>
      </c>
      <c r="I181" s="155"/>
      <c r="J181" s="156">
        <f>ROUND(I181*H181,2)</f>
        <v>0</v>
      </c>
      <c r="K181" s="157"/>
      <c r="L181" s="33"/>
      <c r="M181" s="158" t="s">
        <v>1</v>
      </c>
      <c r="N181" s="159" t="s">
        <v>37</v>
      </c>
      <c r="O181" s="58"/>
      <c r="P181" s="160">
        <f>O181*H181</f>
        <v>0</v>
      </c>
      <c r="Q181" s="160">
        <v>0</v>
      </c>
      <c r="R181" s="160">
        <f>Q181*H181</f>
        <v>0</v>
      </c>
      <c r="S181" s="160">
        <v>0</v>
      </c>
      <c r="T181" s="161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62" t="s">
        <v>181</v>
      </c>
      <c r="AT181" s="162" t="s">
        <v>177</v>
      </c>
      <c r="AU181" s="162" t="s">
        <v>81</v>
      </c>
      <c r="AY181" s="17" t="s">
        <v>175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7" t="s">
        <v>79</v>
      </c>
      <c r="BK181" s="163">
        <f>ROUND(I181*H181,2)</f>
        <v>0</v>
      </c>
      <c r="BL181" s="17" t="s">
        <v>181</v>
      </c>
      <c r="BM181" s="162" t="s">
        <v>1238</v>
      </c>
    </row>
    <row r="182" spans="1:65" s="15" customFormat="1">
      <c r="B182" s="181"/>
      <c r="D182" s="165" t="s">
        <v>183</v>
      </c>
      <c r="E182" s="182" t="s">
        <v>1</v>
      </c>
      <c r="F182" s="183" t="s">
        <v>443</v>
      </c>
      <c r="H182" s="182" t="s">
        <v>1</v>
      </c>
      <c r="I182" s="184"/>
      <c r="L182" s="181"/>
      <c r="M182" s="185"/>
      <c r="N182" s="186"/>
      <c r="O182" s="186"/>
      <c r="P182" s="186"/>
      <c r="Q182" s="186"/>
      <c r="R182" s="186"/>
      <c r="S182" s="186"/>
      <c r="T182" s="187"/>
      <c r="AT182" s="182" t="s">
        <v>183</v>
      </c>
      <c r="AU182" s="182" t="s">
        <v>81</v>
      </c>
      <c r="AV182" s="15" t="s">
        <v>79</v>
      </c>
      <c r="AW182" s="15" t="s">
        <v>29</v>
      </c>
      <c r="AX182" s="15" t="s">
        <v>72</v>
      </c>
      <c r="AY182" s="182" t="s">
        <v>175</v>
      </c>
    </row>
    <row r="183" spans="1:65" s="13" customFormat="1">
      <c r="B183" s="164"/>
      <c r="D183" s="165" t="s">
        <v>183</v>
      </c>
      <c r="E183" s="166" t="s">
        <v>1</v>
      </c>
      <c r="F183" s="167" t="s">
        <v>1239</v>
      </c>
      <c r="H183" s="168">
        <v>1472.175</v>
      </c>
      <c r="I183" s="169"/>
      <c r="L183" s="164"/>
      <c r="M183" s="170"/>
      <c r="N183" s="171"/>
      <c r="O183" s="171"/>
      <c r="P183" s="171"/>
      <c r="Q183" s="171"/>
      <c r="R183" s="171"/>
      <c r="S183" s="171"/>
      <c r="T183" s="172"/>
      <c r="AT183" s="166" t="s">
        <v>183</v>
      </c>
      <c r="AU183" s="166" t="s">
        <v>81</v>
      </c>
      <c r="AV183" s="13" t="s">
        <v>81</v>
      </c>
      <c r="AW183" s="13" t="s">
        <v>29</v>
      </c>
      <c r="AX183" s="13" t="s">
        <v>72</v>
      </c>
      <c r="AY183" s="166" t="s">
        <v>175</v>
      </c>
    </row>
    <row r="184" spans="1:65" s="14" customFormat="1">
      <c r="B184" s="173"/>
      <c r="D184" s="165" t="s">
        <v>183</v>
      </c>
      <c r="E184" s="174" t="s">
        <v>1</v>
      </c>
      <c r="F184" s="175" t="s">
        <v>185</v>
      </c>
      <c r="H184" s="176">
        <v>1472.175</v>
      </c>
      <c r="I184" s="177"/>
      <c r="L184" s="173"/>
      <c r="M184" s="178"/>
      <c r="N184" s="179"/>
      <c r="O184" s="179"/>
      <c r="P184" s="179"/>
      <c r="Q184" s="179"/>
      <c r="R184" s="179"/>
      <c r="S184" s="179"/>
      <c r="T184" s="180"/>
      <c r="AT184" s="174" t="s">
        <v>183</v>
      </c>
      <c r="AU184" s="174" t="s">
        <v>81</v>
      </c>
      <c r="AV184" s="14" t="s">
        <v>181</v>
      </c>
      <c r="AW184" s="14" t="s">
        <v>29</v>
      </c>
      <c r="AX184" s="14" t="s">
        <v>79</v>
      </c>
      <c r="AY184" s="174" t="s">
        <v>175</v>
      </c>
    </row>
    <row r="185" spans="1:65" s="2" customFormat="1" ht="33" customHeight="1">
      <c r="A185" s="32"/>
      <c r="B185" s="149"/>
      <c r="C185" s="150" t="s">
        <v>264</v>
      </c>
      <c r="D185" s="150" t="s">
        <v>177</v>
      </c>
      <c r="E185" s="151" t="s">
        <v>446</v>
      </c>
      <c r="F185" s="152" t="s">
        <v>447</v>
      </c>
      <c r="G185" s="153" t="s">
        <v>267</v>
      </c>
      <c r="H185" s="154">
        <v>14721.75</v>
      </c>
      <c r="I185" s="155"/>
      <c r="J185" s="156">
        <f>ROUND(I185*H185,2)</f>
        <v>0</v>
      </c>
      <c r="K185" s="157"/>
      <c r="L185" s="33"/>
      <c r="M185" s="158" t="s">
        <v>1</v>
      </c>
      <c r="N185" s="159" t="s">
        <v>37</v>
      </c>
      <c r="O185" s="58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62" t="s">
        <v>181</v>
      </c>
      <c r="AT185" s="162" t="s">
        <v>177</v>
      </c>
      <c r="AU185" s="162" t="s">
        <v>81</v>
      </c>
      <c r="AY185" s="17" t="s">
        <v>175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7" t="s">
        <v>79</v>
      </c>
      <c r="BK185" s="163">
        <f>ROUND(I185*H185,2)</f>
        <v>0</v>
      </c>
      <c r="BL185" s="17" t="s">
        <v>181</v>
      </c>
      <c r="BM185" s="162" t="s">
        <v>1240</v>
      </c>
    </row>
    <row r="186" spans="1:65" s="13" customFormat="1">
      <c r="B186" s="164"/>
      <c r="D186" s="165" t="s">
        <v>183</v>
      </c>
      <c r="F186" s="167" t="s">
        <v>1241</v>
      </c>
      <c r="H186" s="168">
        <v>14721.75</v>
      </c>
      <c r="I186" s="169"/>
      <c r="L186" s="164"/>
      <c r="M186" s="170"/>
      <c r="N186" s="171"/>
      <c r="O186" s="171"/>
      <c r="P186" s="171"/>
      <c r="Q186" s="171"/>
      <c r="R186" s="171"/>
      <c r="S186" s="171"/>
      <c r="T186" s="172"/>
      <c r="AT186" s="166" t="s">
        <v>183</v>
      </c>
      <c r="AU186" s="166" t="s">
        <v>81</v>
      </c>
      <c r="AV186" s="13" t="s">
        <v>81</v>
      </c>
      <c r="AW186" s="13" t="s">
        <v>3</v>
      </c>
      <c r="AX186" s="13" t="s">
        <v>79</v>
      </c>
      <c r="AY186" s="166" t="s">
        <v>175</v>
      </c>
    </row>
    <row r="187" spans="1:65" s="2" customFormat="1" ht="21.75" customHeight="1">
      <c r="A187" s="32"/>
      <c r="B187" s="149"/>
      <c r="C187" s="150" t="s">
        <v>275</v>
      </c>
      <c r="D187" s="150" t="s">
        <v>177</v>
      </c>
      <c r="E187" s="151" t="s">
        <v>451</v>
      </c>
      <c r="F187" s="152" t="s">
        <v>452</v>
      </c>
      <c r="G187" s="153" t="s">
        <v>267</v>
      </c>
      <c r="H187" s="154">
        <v>8686.65</v>
      </c>
      <c r="I187" s="155"/>
      <c r="J187" s="156">
        <f>ROUND(I187*H187,2)</f>
        <v>0</v>
      </c>
      <c r="K187" s="157"/>
      <c r="L187" s="33"/>
      <c r="M187" s="158" t="s">
        <v>1</v>
      </c>
      <c r="N187" s="159" t="s">
        <v>37</v>
      </c>
      <c r="O187" s="58"/>
      <c r="P187" s="160">
        <f>O187*H187</f>
        <v>0</v>
      </c>
      <c r="Q187" s="160">
        <v>0</v>
      </c>
      <c r="R187" s="160">
        <f>Q187*H187</f>
        <v>0</v>
      </c>
      <c r="S187" s="160">
        <v>0</v>
      </c>
      <c r="T187" s="161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62" t="s">
        <v>181</v>
      </c>
      <c r="AT187" s="162" t="s">
        <v>177</v>
      </c>
      <c r="AU187" s="162" t="s">
        <v>81</v>
      </c>
      <c r="AY187" s="17" t="s">
        <v>175</v>
      </c>
      <c r="BE187" s="163">
        <f>IF(N187="základní",J187,0)</f>
        <v>0</v>
      </c>
      <c r="BF187" s="163">
        <f>IF(N187="snížená",J187,0)</f>
        <v>0</v>
      </c>
      <c r="BG187" s="163">
        <f>IF(N187="zákl. přenesená",J187,0)</f>
        <v>0</v>
      </c>
      <c r="BH187" s="163">
        <f>IF(N187="sníž. přenesená",J187,0)</f>
        <v>0</v>
      </c>
      <c r="BI187" s="163">
        <f>IF(N187="nulová",J187,0)</f>
        <v>0</v>
      </c>
      <c r="BJ187" s="17" t="s">
        <v>79</v>
      </c>
      <c r="BK187" s="163">
        <f>ROUND(I187*H187,2)</f>
        <v>0</v>
      </c>
      <c r="BL187" s="17" t="s">
        <v>181</v>
      </c>
      <c r="BM187" s="162" t="s">
        <v>1242</v>
      </c>
    </row>
    <row r="188" spans="1:65" s="13" customFormat="1">
      <c r="B188" s="164"/>
      <c r="D188" s="165" t="s">
        <v>183</v>
      </c>
      <c r="E188" s="166" t="s">
        <v>1</v>
      </c>
      <c r="F188" s="167" t="s">
        <v>1243</v>
      </c>
      <c r="H188" s="168">
        <v>699.97500000000002</v>
      </c>
      <c r="I188" s="169"/>
      <c r="L188" s="164"/>
      <c r="M188" s="170"/>
      <c r="N188" s="171"/>
      <c r="O188" s="171"/>
      <c r="P188" s="171"/>
      <c r="Q188" s="171"/>
      <c r="R188" s="171"/>
      <c r="S188" s="171"/>
      <c r="T188" s="172"/>
      <c r="AT188" s="166" t="s">
        <v>183</v>
      </c>
      <c r="AU188" s="166" t="s">
        <v>81</v>
      </c>
      <c r="AV188" s="13" t="s">
        <v>81</v>
      </c>
      <c r="AW188" s="13" t="s">
        <v>29</v>
      </c>
      <c r="AX188" s="13" t="s">
        <v>72</v>
      </c>
      <c r="AY188" s="166" t="s">
        <v>175</v>
      </c>
    </row>
    <row r="189" spans="1:65" s="13" customFormat="1">
      <c r="B189" s="164"/>
      <c r="D189" s="165" t="s">
        <v>183</v>
      </c>
      <c r="E189" s="166" t="s">
        <v>1</v>
      </c>
      <c r="F189" s="167" t="s">
        <v>1244</v>
      </c>
      <c r="H189" s="168">
        <v>6995.4750000000004</v>
      </c>
      <c r="I189" s="169"/>
      <c r="L189" s="164"/>
      <c r="M189" s="170"/>
      <c r="N189" s="171"/>
      <c r="O189" s="171"/>
      <c r="P189" s="171"/>
      <c r="Q189" s="171"/>
      <c r="R189" s="171"/>
      <c r="S189" s="171"/>
      <c r="T189" s="172"/>
      <c r="AT189" s="166" t="s">
        <v>183</v>
      </c>
      <c r="AU189" s="166" t="s">
        <v>81</v>
      </c>
      <c r="AV189" s="13" t="s">
        <v>81</v>
      </c>
      <c r="AW189" s="13" t="s">
        <v>29</v>
      </c>
      <c r="AX189" s="13" t="s">
        <v>72</v>
      </c>
      <c r="AY189" s="166" t="s">
        <v>175</v>
      </c>
    </row>
    <row r="190" spans="1:65" s="13" customFormat="1">
      <c r="B190" s="164"/>
      <c r="D190" s="165" t="s">
        <v>183</v>
      </c>
      <c r="E190" s="166" t="s">
        <v>1</v>
      </c>
      <c r="F190" s="167" t="s">
        <v>1235</v>
      </c>
      <c r="H190" s="168">
        <v>579.15</v>
      </c>
      <c r="I190" s="169"/>
      <c r="L190" s="164"/>
      <c r="M190" s="170"/>
      <c r="N190" s="171"/>
      <c r="O190" s="171"/>
      <c r="P190" s="171"/>
      <c r="Q190" s="171"/>
      <c r="R190" s="171"/>
      <c r="S190" s="171"/>
      <c r="T190" s="172"/>
      <c r="AT190" s="166" t="s">
        <v>183</v>
      </c>
      <c r="AU190" s="166" t="s">
        <v>81</v>
      </c>
      <c r="AV190" s="13" t="s">
        <v>81</v>
      </c>
      <c r="AW190" s="13" t="s">
        <v>29</v>
      </c>
      <c r="AX190" s="13" t="s">
        <v>72</v>
      </c>
      <c r="AY190" s="166" t="s">
        <v>175</v>
      </c>
    </row>
    <row r="191" spans="1:65" s="13" customFormat="1">
      <c r="B191" s="164"/>
      <c r="D191" s="165" t="s">
        <v>183</v>
      </c>
      <c r="E191" s="166" t="s">
        <v>1</v>
      </c>
      <c r="F191" s="167" t="s">
        <v>1245</v>
      </c>
      <c r="H191" s="168">
        <v>219</v>
      </c>
      <c r="I191" s="169"/>
      <c r="L191" s="164"/>
      <c r="M191" s="170"/>
      <c r="N191" s="171"/>
      <c r="O191" s="171"/>
      <c r="P191" s="171"/>
      <c r="Q191" s="171"/>
      <c r="R191" s="171"/>
      <c r="S191" s="171"/>
      <c r="T191" s="172"/>
      <c r="AT191" s="166" t="s">
        <v>183</v>
      </c>
      <c r="AU191" s="166" t="s">
        <v>81</v>
      </c>
      <c r="AV191" s="13" t="s">
        <v>81</v>
      </c>
      <c r="AW191" s="13" t="s">
        <v>29</v>
      </c>
      <c r="AX191" s="13" t="s">
        <v>72</v>
      </c>
      <c r="AY191" s="166" t="s">
        <v>175</v>
      </c>
    </row>
    <row r="192" spans="1:65" s="13" customFormat="1">
      <c r="B192" s="164"/>
      <c r="D192" s="165" t="s">
        <v>183</v>
      </c>
      <c r="E192" s="166" t="s">
        <v>1</v>
      </c>
      <c r="F192" s="167" t="s">
        <v>1237</v>
      </c>
      <c r="H192" s="168">
        <v>193.05</v>
      </c>
      <c r="I192" s="169"/>
      <c r="L192" s="164"/>
      <c r="M192" s="170"/>
      <c r="N192" s="171"/>
      <c r="O192" s="171"/>
      <c r="P192" s="171"/>
      <c r="Q192" s="171"/>
      <c r="R192" s="171"/>
      <c r="S192" s="171"/>
      <c r="T192" s="172"/>
      <c r="AT192" s="166" t="s">
        <v>183</v>
      </c>
      <c r="AU192" s="166" t="s">
        <v>81</v>
      </c>
      <c r="AV192" s="13" t="s">
        <v>81</v>
      </c>
      <c r="AW192" s="13" t="s">
        <v>29</v>
      </c>
      <c r="AX192" s="13" t="s">
        <v>72</v>
      </c>
      <c r="AY192" s="166" t="s">
        <v>175</v>
      </c>
    </row>
    <row r="193" spans="1:65" s="14" customFormat="1">
      <c r="B193" s="173"/>
      <c r="D193" s="165" t="s">
        <v>183</v>
      </c>
      <c r="E193" s="174" t="s">
        <v>1</v>
      </c>
      <c r="F193" s="175" t="s">
        <v>185</v>
      </c>
      <c r="H193" s="176">
        <v>8686.65</v>
      </c>
      <c r="I193" s="177"/>
      <c r="L193" s="173"/>
      <c r="M193" s="178"/>
      <c r="N193" s="179"/>
      <c r="O193" s="179"/>
      <c r="P193" s="179"/>
      <c r="Q193" s="179"/>
      <c r="R193" s="179"/>
      <c r="S193" s="179"/>
      <c r="T193" s="180"/>
      <c r="AT193" s="174" t="s">
        <v>183</v>
      </c>
      <c r="AU193" s="174" t="s">
        <v>81</v>
      </c>
      <c r="AV193" s="14" t="s">
        <v>181</v>
      </c>
      <c r="AW193" s="14" t="s">
        <v>29</v>
      </c>
      <c r="AX193" s="14" t="s">
        <v>79</v>
      </c>
      <c r="AY193" s="174" t="s">
        <v>175</v>
      </c>
    </row>
    <row r="194" spans="1:65" s="2" customFormat="1" ht="33" customHeight="1">
      <c r="A194" s="32"/>
      <c r="B194" s="149"/>
      <c r="C194" s="150" t="s">
        <v>281</v>
      </c>
      <c r="D194" s="150" t="s">
        <v>177</v>
      </c>
      <c r="E194" s="151" t="s">
        <v>457</v>
      </c>
      <c r="F194" s="152" t="s">
        <v>458</v>
      </c>
      <c r="G194" s="153" t="s">
        <v>459</v>
      </c>
      <c r="H194" s="154">
        <v>2502.6979999999999</v>
      </c>
      <c r="I194" s="155"/>
      <c r="J194" s="156">
        <f>ROUND(I194*H194,2)</f>
        <v>0</v>
      </c>
      <c r="K194" s="157"/>
      <c r="L194" s="33"/>
      <c r="M194" s="158" t="s">
        <v>1</v>
      </c>
      <c r="N194" s="159" t="s">
        <v>37</v>
      </c>
      <c r="O194" s="58"/>
      <c r="P194" s="160">
        <f>O194*H194</f>
        <v>0</v>
      </c>
      <c r="Q194" s="160">
        <v>0</v>
      </c>
      <c r="R194" s="160">
        <f>Q194*H194</f>
        <v>0</v>
      </c>
      <c r="S194" s="160">
        <v>0</v>
      </c>
      <c r="T194" s="161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62" t="s">
        <v>181</v>
      </c>
      <c r="AT194" s="162" t="s">
        <v>177</v>
      </c>
      <c r="AU194" s="162" t="s">
        <v>81</v>
      </c>
      <c r="AY194" s="17" t="s">
        <v>175</v>
      </c>
      <c r="BE194" s="163">
        <f>IF(N194="základní",J194,0)</f>
        <v>0</v>
      </c>
      <c r="BF194" s="163">
        <f>IF(N194="snížená",J194,0)</f>
        <v>0</v>
      </c>
      <c r="BG194" s="163">
        <f>IF(N194="zákl. přenesená",J194,0)</f>
        <v>0</v>
      </c>
      <c r="BH194" s="163">
        <f>IF(N194="sníž. přenesená",J194,0)</f>
        <v>0</v>
      </c>
      <c r="BI194" s="163">
        <f>IF(N194="nulová",J194,0)</f>
        <v>0</v>
      </c>
      <c r="BJ194" s="17" t="s">
        <v>79</v>
      </c>
      <c r="BK194" s="163">
        <f>ROUND(I194*H194,2)</f>
        <v>0</v>
      </c>
      <c r="BL194" s="17" t="s">
        <v>181</v>
      </c>
      <c r="BM194" s="162" t="s">
        <v>1246</v>
      </c>
    </row>
    <row r="195" spans="1:65" s="13" customFormat="1">
      <c r="B195" s="164"/>
      <c r="D195" s="165" t="s">
        <v>183</v>
      </c>
      <c r="E195" s="166" t="s">
        <v>1</v>
      </c>
      <c r="F195" s="167" t="s">
        <v>1247</v>
      </c>
      <c r="H195" s="168">
        <v>2502.6979999999999</v>
      </c>
      <c r="I195" s="169"/>
      <c r="L195" s="164"/>
      <c r="M195" s="170"/>
      <c r="N195" s="171"/>
      <c r="O195" s="171"/>
      <c r="P195" s="171"/>
      <c r="Q195" s="171"/>
      <c r="R195" s="171"/>
      <c r="S195" s="171"/>
      <c r="T195" s="172"/>
      <c r="AT195" s="166" t="s">
        <v>183</v>
      </c>
      <c r="AU195" s="166" t="s">
        <v>81</v>
      </c>
      <c r="AV195" s="13" t="s">
        <v>81</v>
      </c>
      <c r="AW195" s="13" t="s">
        <v>29</v>
      </c>
      <c r="AX195" s="13" t="s">
        <v>72</v>
      </c>
      <c r="AY195" s="166" t="s">
        <v>175</v>
      </c>
    </row>
    <row r="196" spans="1:65" s="14" customFormat="1">
      <c r="B196" s="173"/>
      <c r="D196" s="165" t="s">
        <v>183</v>
      </c>
      <c r="E196" s="174" t="s">
        <v>1</v>
      </c>
      <c r="F196" s="175" t="s">
        <v>185</v>
      </c>
      <c r="H196" s="176">
        <v>2502.6979999999999</v>
      </c>
      <c r="I196" s="177"/>
      <c r="L196" s="173"/>
      <c r="M196" s="178"/>
      <c r="N196" s="179"/>
      <c r="O196" s="179"/>
      <c r="P196" s="179"/>
      <c r="Q196" s="179"/>
      <c r="R196" s="179"/>
      <c r="S196" s="179"/>
      <c r="T196" s="180"/>
      <c r="AT196" s="174" t="s">
        <v>183</v>
      </c>
      <c r="AU196" s="174" t="s">
        <v>81</v>
      </c>
      <c r="AV196" s="14" t="s">
        <v>181</v>
      </c>
      <c r="AW196" s="14" t="s">
        <v>29</v>
      </c>
      <c r="AX196" s="14" t="s">
        <v>79</v>
      </c>
      <c r="AY196" s="174" t="s">
        <v>175</v>
      </c>
    </row>
    <row r="197" spans="1:65" s="2" customFormat="1" ht="21.75" customHeight="1">
      <c r="A197" s="32"/>
      <c r="B197" s="149"/>
      <c r="C197" s="150" t="s">
        <v>7</v>
      </c>
      <c r="D197" s="150" t="s">
        <v>177</v>
      </c>
      <c r="E197" s="151" t="s">
        <v>463</v>
      </c>
      <c r="F197" s="152" t="s">
        <v>464</v>
      </c>
      <c r="G197" s="153" t="s">
        <v>267</v>
      </c>
      <c r="H197" s="154">
        <v>1399.95</v>
      </c>
      <c r="I197" s="155"/>
      <c r="J197" s="156">
        <f>ROUND(I197*H197,2)</f>
        <v>0</v>
      </c>
      <c r="K197" s="157"/>
      <c r="L197" s="33"/>
      <c r="M197" s="158" t="s">
        <v>1</v>
      </c>
      <c r="N197" s="159" t="s">
        <v>37</v>
      </c>
      <c r="O197" s="58"/>
      <c r="P197" s="160">
        <f>O197*H197</f>
        <v>0</v>
      </c>
      <c r="Q197" s="160">
        <v>0</v>
      </c>
      <c r="R197" s="160">
        <f>Q197*H197</f>
        <v>0</v>
      </c>
      <c r="S197" s="160">
        <v>0</v>
      </c>
      <c r="T197" s="161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62" t="s">
        <v>181</v>
      </c>
      <c r="AT197" s="162" t="s">
        <v>177</v>
      </c>
      <c r="AU197" s="162" t="s">
        <v>81</v>
      </c>
      <c r="AY197" s="17" t="s">
        <v>175</v>
      </c>
      <c r="BE197" s="163">
        <f>IF(N197="základní",J197,0)</f>
        <v>0</v>
      </c>
      <c r="BF197" s="163">
        <f>IF(N197="snížená",J197,0)</f>
        <v>0</v>
      </c>
      <c r="BG197" s="163">
        <f>IF(N197="zákl. přenesená",J197,0)</f>
        <v>0</v>
      </c>
      <c r="BH197" s="163">
        <f>IF(N197="sníž. přenesená",J197,0)</f>
        <v>0</v>
      </c>
      <c r="BI197" s="163">
        <f>IF(N197="nulová",J197,0)</f>
        <v>0</v>
      </c>
      <c r="BJ197" s="17" t="s">
        <v>79</v>
      </c>
      <c r="BK197" s="163">
        <f>ROUND(I197*H197,2)</f>
        <v>0</v>
      </c>
      <c r="BL197" s="17" t="s">
        <v>181</v>
      </c>
      <c r="BM197" s="162" t="s">
        <v>1248</v>
      </c>
    </row>
    <row r="198" spans="1:65" s="13" customFormat="1">
      <c r="B198" s="164"/>
      <c r="D198" s="165" t="s">
        <v>183</v>
      </c>
      <c r="E198" s="166" t="s">
        <v>1</v>
      </c>
      <c r="F198" s="167" t="s">
        <v>1249</v>
      </c>
      <c r="H198" s="168">
        <v>2172.15</v>
      </c>
      <c r="I198" s="169"/>
      <c r="L198" s="164"/>
      <c r="M198" s="170"/>
      <c r="N198" s="171"/>
      <c r="O198" s="171"/>
      <c r="P198" s="171"/>
      <c r="Q198" s="171"/>
      <c r="R198" s="171"/>
      <c r="S198" s="171"/>
      <c r="T198" s="172"/>
      <c r="AT198" s="166" t="s">
        <v>183</v>
      </c>
      <c r="AU198" s="166" t="s">
        <v>81</v>
      </c>
      <c r="AV198" s="13" t="s">
        <v>81</v>
      </c>
      <c r="AW198" s="13" t="s">
        <v>29</v>
      </c>
      <c r="AX198" s="13" t="s">
        <v>72</v>
      </c>
      <c r="AY198" s="166" t="s">
        <v>175</v>
      </c>
    </row>
    <row r="199" spans="1:65" s="13" customFormat="1">
      <c r="B199" s="164"/>
      <c r="D199" s="165" t="s">
        <v>183</v>
      </c>
      <c r="E199" s="166" t="s">
        <v>1</v>
      </c>
      <c r="F199" s="167" t="s">
        <v>1250</v>
      </c>
      <c r="H199" s="168">
        <v>-772.2</v>
      </c>
      <c r="I199" s="169"/>
      <c r="L199" s="164"/>
      <c r="M199" s="170"/>
      <c r="N199" s="171"/>
      <c r="O199" s="171"/>
      <c r="P199" s="171"/>
      <c r="Q199" s="171"/>
      <c r="R199" s="171"/>
      <c r="S199" s="171"/>
      <c r="T199" s="172"/>
      <c r="AT199" s="166" t="s">
        <v>183</v>
      </c>
      <c r="AU199" s="166" t="s">
        <v>81</v>
      </c>
      <c r="AV199" s="13" t="s">
        <v>81</v>
      </c>
      <c r="AW199" s="13" t="s">
        <v>29</v>
      </c>
      <c r="AX199" s="13" t="s">
        <v>72</v>
      </c>
      <c r="AY199" s="166" t="s">
        <v>175</v>
      </c>
    </row>
    <row r="200" spans="1:65" s="14" customFormat="1">
      <c r="B200" s="173"/>
      <c r="D200" s="165" t="s">
        <v>183</v>
      </c>
      <c r="E200" s="174" t="s">
        <v>1</v>
      </c>
      <c r="F200" s="175" t="s">
        <v>185</v>
      </c>
      <c r="H200" s="176">
        <v>1399.95</v>
      </c>
      <c r="I200" s="177"/>
      <c r="L200" s="173"/>
      <c r="M200" s="178"/>
      <c r="N200" s="179"/>
      <c r="O200" s="179"/>
      <c r="P200" s="179"/>
      <c r="Q200" s="179"/>
      <c r="R200" s="179"/>
      <c r="S200" s="179"/>
      <c r="T200" s="180"/>
      <c r="AT200" s="174" t="s">
        <v>183</v>
      </c>
      <c r="AU200" s="174" t="s">
        <v>81</v>
      </c>
      <c r="AV200" s="14" t="s">
        <v>181</v>
      </c>
      <c r="AW200" s="14" t="s">
        <v>29</v>
      </c>
      <c r="AX200" s="14" t="s">
        <v>79</v>
      </c>
      <c r="AY200" s="174" t="s">
        <v>175</v>
      </c>
    </row>
    <row r="201" spans="1:65" s="2" customFormat="1" ht="16.5" customHeight="1">
      <c r="A201" s="32"/>
      <c r="B201" s="149"/>
      <c r="C201" s="188" t="s">
        <v>328</v>
      </c>
      <c r="D201" s="188" t="s">
        <v>334</v>
      </c>
      <c r="E201" s="189" t="s">
        <v>470</v>
      </c>
      <c r="F201" s="190" t="s">
        <v>471</v>
      </c>
      <c r="G201" s="191" t="s">
        <v>459</v>
      </c>
      <c r="H201" s="192">
        <v>1437.819</v>
      </c>
      <c r="I201" s="193"/>
      <c r="J201" s="194">
        <f>ROUND(I201*H201,2)</f>
        <v>0</v>
      </c>
      <c r="K201" s="195"/>
      <c r="L201" s="196"/>
      <c r="M201" s="197" t="s">
        <v>1</v>
      </c>
      <c r="N201" s="198" t="s">
        <v>37</v>
      </c>
      <c r="O201" s="58"/>
      <c r="P201" s="160">
        <f>O201*H201</f>
        <v>0</v>
      </c>
      <c r="Q201" s="160">
        <v>0</v>
      </c>
      <c r="R201" s="160">
        <f>Q201*H201</f>
        <v>0</v>
      </c>
      <c r="S201" s="160">
        <v>0</v>
      </c>
      <c r="T201" s="161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62" t="s">
        <v>212</v>
      </c>
      <c r="AT201" s="162" t="s">
        <v>334</v>
      </c>
      <c r="AU201" s="162" t="s">
        <v>81</v>
      </c>
      <c r="AY201" s="17" t="s">
        <v>175</v>
      </c>
      <c r="BE201" s="163">
        <f>IF(N201="základní",J201,0)</f>
        <v>0</v>
      </c>
      <c r="BF201" s="163">
        <f>IF(N201="snížená",J201,0)</f>
        <v>0</v>
      </c>
      <c r="BG201" s="163">
        <f>IF(N201="zákl. přenesená",J201,0)</f>
        <v>0</v>
      </c>
      <c r="BH201" s="163">
        <f>IF(N201="sníž. přenesená",J201,0)</f>
        <v>0</v>
      </c>
      <c r="BI201" s="163">
        <f>IF(N201="nulová",J201,0)</f>
        <v>0</v>
      </c>
      <c r="BJ201" s="17" t="s">
        <v>79</v>
      </c>
      <c r="BK201" s="163">
        <f>ROUND(I201*H201,2)</f>
        <v>0</v>
      </c>
      <c r="BL201" s="17" t="s">
        <v>181</v>
      </c>
      <c r="BM201" s="162" t="s">
        <v>1251</v>
      </c>
    </row>
    <row r="202" spans="1:65" s="13" customFormat="1">
      <c r="B202" s="164"/>
      <c r="D202" s="165" t="s">
        <v>183</v>
      </c>
      <c r="E202" s="166" t="s">
        <v>1</v>
      </c>
      <c r="F202" s="167" t="s">
        <v>1252</v>
      </c>
      <c r="H202" s="168">
        <v>1437.819</v>
      </c>
      <c r="I202" s="169"/>
      <c r="L202" s="164"/>
      <c r="M202" s="170"/>
      <c r="N202" s="171"/>
      <c r="O202" s="171"/>
      <c r="P202" s="171"/>
      <c r="Q202" s="171"/>
      <c r="R202" s="171"/>
      <c r="S202" s="171"/>
      <c r="T202" s="172"/>
      <c r="AT202" s="166" t="s">
        <v>183</v>
      </c>
      <c r="AU202" s="166" t="s">
        <v>81</v>
      </c>
      <c r="AV202" s="13" t="s">
        <v>81</v>
      </c>
      <c r="AW202" s="13" t="s">
        <v>29</v>
      </c>
      <c r="AX202" s="13" t="s">
        <v>72</v>
      </c>
      <c r="AY202" s="166" t="s">
        <v>175</v>
      </c>
    </row>
    <row r="203" spans="1:65" s="14" customFormat="1">
      <c r="B203" s="173"/>
      <c r="D203" s="165" t="s">
        <v>183</v>
      </c>
      <c r="E203" s="174" t="s">
        <v>1</v>
      </c>
      <c r="F203" s="175" t="s">
        <v>185</v>
      </c>
      <c r="H203" s="176">
        <v>1437.819</v>
      </c>
      <c r="I203" s="177"/>
      <c r="L203" s="173"/>
      <c r="M203" s="178"/>
      <c r="N203" s="179"/>
      <c r="O203" s="179"/>
      <c r="P203" s="179"/>
      <c r="Q203" s="179"/>
      <c r="R203" s="179"/>
      <c r="S203" s="179"/>
      <c r="T203" s="180"/>
      <c r="AT203" s="174" t="s">
        <v>183</v>
      </c>
      <c r="AU203" s="174" t="s">
        <v>81</v>
      </c>
      <c r="AV203" s="14" t="s">
        <v>181</v>
      </c>
      <c r="AW203" s="14" t="s">
        <v>29</v>
      </c>
      <c r="AX203" s="14" t="s">
        <v>79</v>
      </c>
      <c r="AY203" s="174" t="s">
        <v>175</v>
      </c>
    </row>
    <row r="204" spans="1:65" s="2" customFormat="1" ht="21.75" customHeight="1">
      <c r="A204" s="32"/>
      <c r="B204" s="149"/>
      <c r="C204" s="150" t="s">
        <v>333</v>
      </c>
      <c r="D204" s="150" t="s">
        <v>177</v>
      </c>
      <c r="E204" s="151" t="s">
        <v>475</v>
      </c>
      <c r="F204" s="152" t="s">
        <v>476</v>
      </c>
      <c r="G204" s="153" t="s">
        <v>267</v>
      </c>
      <c r="H204" s="154">
        <v>579.15</v>
      </c>
      <c r="I204" s="155"/>
      <c r="J204" s="156">
        <f>ROUND(I204*H204,2)</f>
        <v>0</v>
      </c>
      <c r="K204" s="157"/>
      <c r="L204" s="33"/>
      <c r="M204" s="158" t="s">
        <v>1</v>
      </c>
      <c r="N204" s="159" t="s">
        <v>37</v>
      </c>
      <c r="O204" s="58"/>
      <c r="P204" s="160">
        <f>O204*H204</f>
        <v>0</v>
      </c>
      <c r="Q204" s="160">
        <v>0</v>
      </c>
      <c r="R204" s="160">
        <f>Q204*H204</f>
        <v>0</v>
      </c>
      <c r="S204" s="160">
        <v>0</v>
      </c>
      <c r="T204" s="161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62" t="s">
        <v>181</v>
      </c>
      <c r="AT204" s="162" t="s">
        <v>177</v>
      </c>
      <c r="AU204" s="162" t="s">
        <v>81</v>
      </c>
      <c r="AY204" s="17" t="s">
        <v>175</v>
      </c>
      <c r="BE204" s="163">
        <f>IF(N204="základní",J204,0)</f>
        <v>0</v>
      </c>
      <c r="BF204" s="163">
        <f>IF(N204="snížená",J204,0)</f>
        <v>0</v>
      </c>
      <c r="BG204" s="163">
        <f>IF(N204="zákl. přenesená",J204,0)</f>
        <v>0</v>
      </c>
      <c r="BH204" s="163">
        <f>IF(N204="sníž. přenesená",J204,0)</f>
        <v>0</v>
      </c>
      <c r="BI204" s="163">
        <f>IF(N204="nulová",J204,0)</f>
        <v>0</v>
      </c>
      <c r="BJ204" s="17" t="s">
        <v>79</v>
      </c>
      <c r="BK204" s="163">
        <f>ROUND(I204*H204,2)</f>
        <v>0</v>
      </c>
      <c r="BL204" s="17" t="s">
        <v>181</v>
      </c>
      <c r="BM204" s="162" t="s">
        <v>1253</v>
      </c>
    </row>
    <row r="205" spans="1:65" s="13" customFormat="1">
      <c r="B205" s="164"/>
      <c r="D205" s="165" t="s">
        <v>183</v>
      </c>
      <c r="E205" s="166" t="s">
        <v>1</v>
      </c>
      <c r="F205" s="167" t="s">
        <v>1254</v>
      </c>
      <c r="H205" s="168">
        <v>579.15</v>
      </c>
      <c r="I205" s="169"/>
      <c r="L205" s="164"/>
      <c r="M205" s="170"/>
      <c r="N205" s="171"/>
      <c r="O205" s="171"/>
      <c r="P205" s="171"/>
      <c r="Q205" s="171"/>
      <c r="R205" s="171"/>
      <c r="S205" s="171"/>
      <c r="T205" s="172"/>
      <c r="AT205" s="166" t="s">
        <v>183</v>
      </c>
      <c r="AU205" s="166" t="s">
        <v>81</v>
      </c>
      <c r="AV205" s="13" t="s">
        <v>81</v>
      </c>
      <c r="AW205" s="13" t="s">
        <v>29</v>
      </c>
      <c r="AX205" s="13" t="s">
        <v>72</v>
      </c>
      <c r="AY205" s="166" t="s">
        <v>175</v>
      </c>
    </row>
    <row r="206" spans="1:65" s="14" customFormat="1">
      <c r="B206" s="173"/>
      <c r="D206" s="165" t="s">
        <v>183</v>
      </c>
      <c r="E206" s="174" t="s">
        <v>1</v>
      </c>
      <c r="F206" s="175" t="s">
        <v>185</v>
      </c>
      <c r="H206" s="176">
        <v>579.15</v>
      </c>
      <c r="I206" s="177"/>
      <c r="L206" s="173"/>
      <c r="M206" s="178"/>
      <c r="N206" s="179"/>
      <c r="O206" s="179"/>
      <c r="P206" s="179"/>
      <c r="Q206" s="179"/>
      <c r="R206" s="179"/>
      <c r="S206" s="179"/>
      <c r="T206" s="180"/>
      <c r="AT206" s="174" t="s">
        <v>183</v>
      </c>
      <c r="AU206" s="174" t="s">
        <v>81</v>
      </c>
      <c r="AV206" s="14" t="s">
        <v>181</v>
      </c>
      <c r="AW206" s="14" t="s">
        <v>29</v>
      </c>
      <c r="AX206" s="14" t="s">
        <v>79</v>
      </c>
      <c r="AY206" s="174" t="s">
        <v>175</v>
      </c>
    </row>
    <row r="207" spans="1:65" s="2" customFormat="1" ht="16.5" customHeight="1">
      <c r="A207" s="32"/>
      <c r="B207" s="149"/>
      <c r="C207" s="188" t="s">
        <v>338</v>
      </c>
      <c r="D207" s="188" t="s">
        <v>334</v>
      </c>
      <c r="E207" s="189" t="s">
        <v>481</v>
      </c>
      <c r="F207" s="190" t="s">
        <v>482</v>
      </c>
      <c r="G207" s="191" t="s">
        <v>459</v>
      </c>
      <c r="H207" s="192">
        <v>1189.6320000000001</v>
      </c>
      <c r="I207" s="193"/>
      <c r="J207" s="194">
        <f>ROUND(I207*H207,2)</f>
        <v>0</v>
      </c>
      <c r="K207" s="195"/>
      <c r="L207" s="196"/>
      <c r="M207" s="197" t="s">
        <v>1</v>
      </c>
      <c r="N207" s="198" t="s">
        <v>37</v>
      </c>
      <c r="O207" s="58"/>
      <c r="P207" s="160">
        <f>O207*H207</f>
        <v>0</v>
      </c>
      <c r="Q207" s="160">
        <v>0</v>
      </c>
      <c r="R207" s="160">
        <f>Q207*H207</f>
        <v>0</v>
      </c>
      <c r="S207" s="160">
        <v>0</v>
      </c>
      <c r="T207" s="161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62" t="s">
        <v>212</v>
      </c>
      <c r="AT207" s="162" t="s">
        <v>334</v>
      </c>
      <c r="AU207" s="162" t="s">
        <v>81</v>
      </c>
      <c r="AY207" s="17" t="s">
        <v>175</v>
      </c>
      <c r="BE207" s="163">
        <f>IF(N207="základní",J207,0)</f>
        <v>0</v>
      </c>
      <c r="BF207" s="163">
        <f>IF(N207="snížená",J207,0)</f>
        <v>0</v>
      </c>
      <c r="BG207" s="163">
        <f>IF(N207="zákl. přenesená",J207,0)</f>
        <v>0</v>
      </c>
      <c r="BH207" s="163">
        <f>IF(N207="sníž. přenesená",J207,0)</f>
        <v>0</v>
      </c>
      <c r="BI207" s="163">
        <f>IF(N207="nulová",J207,0)</f>
        <v>0</v>
      </c>
      <c r="BJ207" s="17" t="s">
        <v>79</v>
      </c>
      <c r="BK207" s="163">
        <f>ROUND(I207*H207,2)</f>
        <v>0</v>
      </c>
      <c r="BL207" s="17" t="s">
        <v>181</v>
      </c>
      <c r="BM207" s="162" t="s">
        <v>1255</v>
      </c>
    </row>
    <row r="208" spans="1:65" s="13" customFormat="1">
      <c r="B208" s="164"/>
      <c r="D208" s="165" t="s">
        <v>183</v>
      </c>
      <c r="E208" s="166" t="s">
        <v>1</v>
      </c>
      <c r="F208" s="167" t="s">
        <v>1256</v>
      </c>
      <c r="H208" s="168">
        <v>1189.6320000000001</v>
      </c>
      <c r="I208" s="169"/>
      <c r="L208" s="164"/>
      <c r="M208" s="170"/>
      <c r="N208" s="171"/>
      <c r="O208" s="171"/>
      <c r="P208" s="171"/>
      <c r="Q208" s="171"/>
      <c r="R208" s="171"/>
      <c r="S208" s="171"/>
      <c r="T208" s="172"/>
      <c r="AT208" s="166" t="s">
        <v>183</v>
      </c>
      <c r="AU208" s="166" t="s">
        <v>81</v>
      </c>
      <c r="AV208" s="13" t="s">
        <v>81</v>
      </c>
      <c r="AW208" s="13" t="s">
        <v>29</v>
      </c>
      <c r="AX208" s="13" t="s">
        <v>72</v>
      </c>
      <c r="AY208" s="166" t="s">
        <v>175</v>
      </c>
    </row>
    <row r="209" spans="1:65" s="14" customFormat="1">
      <c r="B209" s="173"/>
      <c r="D209" s="165" t="s">
        <v>183</v>
      </c>
      <c r="E209" s="174" t="s">
        <v>1</v>
      </c>
      <c r="F209" s="175" t="s">
        <v>185</v>
      </c>
      <c r="H209" s="176">
        <v>1189.6320000000001</v>
      </c>
      <c r="I209" s="177"/>
      <c r="L209" s="173"/>
      <c r="M209" s="178"/>
      <c r="N209" s="179"/>
      <c r="O209" s="179"/>
      <c r="P209" s="179"/>
      <c r="Q209" s="179"/>
      <c r="R209" s="179"/>
      <c r="S209" s="179"/>
      <c r="T209" s="180"/>
      <c r="AT209" s="174" t="s">
        <v>183</v>
      </c>
      <c r="AU209" s="174" t="s">
        <v>81</v>
      </c>
      <c r="AV209" s="14" t="s">
        <v>181</v>
      </c>
      <c r="AW209" s="14" t="s">
        <v>29</v>
      </c>
      <c r="AX209" s="14" t="s">
        <v>79</v>
      </c>
      <c r="AY209" s="174" t="s">
        <v>175</v>
      </c>
    </row>
    <row r="210" spans="1:65" s="2" customFormat="1" ht="21.75" customHeight="1">
      <c r="A210" s="32"/>
      <c r="B210" s="149"/>
      <c r="C210" s="150" t="s">
        <v>346</v>
      </c>
      <c r="D210" s="150" t="s">
        <v>177</v>
      </c>
      <c r="E210" s="151" t="s">
        <v>486</v>
      </c>
      <c r="F210" s="152" t="s">
        <v>487</v>
      </c>
      <c r="G210" s="153" t="s">
        <v>180</v>
      </c>
      <c r="H210" s="154">
        <v>730</v>
      </c>
      <c r="I210" s="155"/>
      <c r="J210" s="156">
        <f>ROUND(I210*H210,2)</f>
        <v>0</v>
      </c>
      <c r="K210" s="157"/>
      <c r="L210" s="33"/>
      <c r="M210" s="158" t="s">
        <v>1</v>
      </c>
      <c r="N210" s="159" t="s">
        <v>37</v>
      </c>
      <c r="O210" s="58"/>
      <c r="P210" s="160">
        <f>O210*H210</f>
        <v>0</v>
      </c>
      <c r="Q210" s="160">
        <v>0</v>
      </c>
      <c r="R210" s="160">
        <f>Q210*H210</f>
        <v>0</v>
      </c>
      <c r="S210" s="160">
        <v>0</v>
      </c>
      <c r="T210" s="161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62" t="s">
        <v>181</v>
      </c>
      <c r="AT210" s="162" t="s">
        <v>177</v>
      </c>
      <c r="AU210" s="162" t="s">
        <v>81</v>
      </c>
      <c r="AY210" s="17" t="s">
        <v>175</v>
      </c>
      <c r="BE210" s="163">
        <f>IF(N210="základní",J210,0)</f>
        <v>0</v>
      </c>
      <c r="BF210" s="163">
        <f>IF(N210="snížená",J210,0)</f>
        <v>0</v>
      </c>
      <c r="BG210" s="163">
        <f>IF(N210="zákl. přenesená",J210,0)</f>
        <v>0</v>
      </c>
      <c r="BH210" s="163">
        <f>IF(N210="sníž. přenesená",J210,0)</f>
        <v>0</v>
      </c>
      <c r="BI210" s="163">
        <f>IF(N210="nulová",J210,0)</f>
        <v>0</v>
      </c>
      <c r="BJ210" s="17" t="s">
        <v>79</v>
      </c>
      <c r="BK210" s="163">
        <f>ROUND(I210*H210,2)</f>
        <v>0</v>
      </c>
      <c r="BL210" s="17" t="s">
        <v>181</v>
      </c>
      <c r="BM210" s="162" t="s">
        <v>1257</v>
      </c>
    </row>
    <row r="211" spans="1:65" s="13" customFormat="1">
      <c r="B211" s="164"/>
      <c r="D211" s="165" t="s">
        <v>183</v>
      </c>
      <c r="E211" s="166" t="s">
        <v>1</v>
      </c>
      <c r="F211" s="167" t="s">
        <v>1221</v>
      </c>
      <c r="H211" s="168">
        <v>730</v>
      </c>
      <c r="I211" s="169"/>
      <c r="L211" s="164"/>
      <c r="M211" s="170"/>
      <c r="N211" s="171"/>
      <c r="O211" s="171"/>
      <c r="P211" s="171"/>
      <c r="Q211" s="171"/>
      <c r="R211" s="171"/>
      <c r="S211" s="171"/>
      <c r="T211" s="172"/>
      <c r="AT211" s="166" t="s">
        <v>183</v>
      </c>
      <c r="AU211" s="166" t="s">
        <v>81</v>
      </c>
      <c r="AV211" s="13" t="s">
        <v>81</v>
      </c>
      <c r="AW211" s="13" t="s">
        <v>29</v>
      </c>
      <c r="AX211" s="13" t="s">
        <v>72</v>
      </c>
      <c r="AY211" s="166" t="s">
        <v>175</v>
      </c>
    </row>
    <row r="212" spans="1:65" s="14" customFormat="1">
      <c r="B212" s="173"/>
      <c r="D212" s="165" t="s">
        <v>183</v>
      </c>
      <c r="E212" s="174" t="s">
        <v>1</v>
      </c>
      <c r="F212" s="175" t="s">
        <v>185</v>
      </c>
      <c r="H212" s="176">
        <v>730</v>
      </c>
      <c r="I212" s="177"/>
      <c r="L212" s="173"/>
      <c r="M212" s="178"/>
      <c r="N212" s="179"/>
      <c r="O212" s="179"/>
      <c r="P212" s="179"/>
      <c r="Q212" s="179"/>
      <c r="R212" s="179"/>
      <c r="S212" s="179"/>
      <c r="T212" s="180"/>
      <c r="AT212" s="174" t="s">
        <v>183</v>
      </c>
      <c r="AU212" s="174" t="s">
        <v>81</v>
      </c>
      <c r="AV212" s="14" t="s">
        <v>181</v>
      </c>
      <c r="AW212" s="14" t="s">
        <v>29</v>
      </c>
      <c r="AX212" s="14" t="s">
        <v>79</v>
      </c>
      <c r="AY212" s="174" t="s">
        <v>175</v>
      </c>
    </row>
    <row r="213" spans="1:65" s="2" customFormat="1" ht="21.75" customHeight="1">
      <c r="A213" s="32"/>
      <c r="B213" s="149"/>
      <c r="C213" s="150" t="s">
        <v>350</v>
      </c>
      <c r="D213" s="150" t="s">
        <v>177</v>
      </c>
      <c r="E213" s="151" t="s">
        <v>490</v>
      </c>
      <c r="F213" s="152" t="s">
        <v>491</v>
      </c>
      <c r="G213" s="153" t="s">
        <v>180</v>
      </c>
      <c r="H213" s="154">
        <v>730</v>
      </c>
      <c r="I213" s="155"/>
      <c r="J213" s="156">
        <f>ROUND(I213*H213,2)</f>
        <v>0</v>
      </c>
      <c r="K213" s="157"/>
      <c r="L213" s="33"/>
      <c r="M213" s="158" t="s">
        <v>1</v>
      </c>
      <c r="N213" s="159" t="s">
        <v>37</v>
      </c>
      <c r="O213" s="58"/>
      <c r="P213" s="160">
        <f>O213*H213</f>
        <v>0</v>
      </c>
      <c r="Q213" s="160">
        <v>0</v>
      </c>
      <c r="R213" s="160">
        <f>Q213*H213</f>
        <v>0</v>
      </c>
      <c r="S213" s="160">
        <v>0</v>
      </c>
      <c r="T213" s="161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62" t="s">
        <v>181</v>
      </c>
      <c r="AT213" s="162" t="s">
        <v>177</v>
      </c>
      <c r="AU213" s="162" t="s">
        <v>81</v>
      </c>
      <c r="AY213" s="17" t="s">
        <v>175</v>
      </c>
      <c r="BE213" s="163">
        <f>IF(N213="základní",J213,0)</f>
        <v>0</v>
      </c>
      <c r="BF213" s="163">
        <f>IF(N213="snížená",J213,0)</f>
        <v>0</v>
      </c>
      <c r="BG213" s="163">
        <f>IF(N213="zákl. přenesená",J213,0)</f>
        <v>0</v>
      </c>
      <c r="BH213" s="163">
        <f>IF(N213="sníž. přenesená",J213,0)</f>
        <v>0</v>
      </c>
      <c r="BI213" s="163">
        <f>IF(N213="nulová",J213,0)</f>
        <v>0</v>
      </c>
      <c r="BJ213" s="17" t="s">
        <v>79</v>
      </c>
      <c r="BK213" s="163">
        <f>ROUND(I213*H213,2)</f>
        <v>0</v>
      </c>
      <c r="BL213" s="17" t="s">
        <v>181</v>
      </c>
      <c r="BM213" s="162" t="s">
        <v>1258</v>
      </c>
    </row>
    <row r="214" spans="1:65" s="13" customFormat="1">
      <c r="B214" s="164"/>
      <c r="D214" s="165" t="s">
        <v>183</v>
      </c>
      <c r="E214" s="166" t="s">
        <v>1</v>
      </c>
      <c r="F214" s="167" t="s">
        <v>1221</v>
      </c>
      <c r="H214" s="168">
        <v>730</v>
      </c>
      <c r="I214" s="169"/>
      <c r="L214" s="164"/>
      <c r="M214" s="170"/>
      <c r="N214" s="171"/>
      <c r="O214" s="171"/>
      <c r="P214" s="171"/>
      <c r="Q214" s="171"/>
      <c r="R214" s="171"/>
      <c r="S214" s="171"/>
      <c r="T214" s="172"/>
      <c r="AT214" s="166" t="s">
        <v>183</v>
      </c>
      <c r="AU214" s="166" t="s">
        <v>81</v>
      </c>
      <c r="AV214" s="13" t="s">
        <v>81</v>
      </c>
      <c r="AW214" s="13" t="s">
        <v>29</v>
      </c>
      <c r="AX214" s="13" t="s">
        <v>72</v>
      </c>
      <c r="AY214" s="166" t="s">
        <v>175</v>
      </c>
    </row>
    <row r="215" spans="1:65" s="14" customFormat="1">
      <c r="B215" s="173"/>
      <c r="D215" s="165" t="s">
        <v>183</v>
      </c>
      <c r="E215" s="174" t="s">
        <v>1</v>
      </c>
      <c r="F215" s="175" t="s">
        <v>185</v>
      </c>
      <c r="H215" s="176">
        <v>730</v>
      </c>
      <c r="I215" s="177"/>
      <c r="L215" s="173"/>
      <c r="M215" s="178"/>
      <c r="N215" s="179"/>
      <c r="O215" s="179"/>
      <c r="P215" s="179"/>
      <c r="Q215" s="179"/>
      <c r="R215" s="179"/>
      <c r="S215" s="179"/>
      <c r="T215" s="180"/>
      <c r="AT215" s="174" t="s">
        <v>183</v>
      </c>
      <c r="AU215" s="174" t="s">
        <v>81</v>
      </c>
      <c r="AV215" s="14" t="s">
        <v>181</v>
      </c>
      <c r="AW215" s="14" t="s">
        <v>29</v>
      </c>
      <c r="AX215" s="14" t="s">
        <v>79</v>
      </c>
      <c r="AY215" s="174" t="s">
        <v>175</v>
      </c>
    </row>
    <row r="216" spans="1:65" s="2" customFormat="1" ht="16.5" customHeight="1">
      <c r="A216" s="32"/>
      <c r="B216" s="149"/>
      <c r="C216" s="188" t="s">
        <v>391</v>
      </c>
      <c r="D216" s="188" t="s">
        <v>334</v>
      </c>
      <c r="E216" s="189" t="s">
        <v>494</v>
      </c>
      <c r="F216" s="190" t="s">
        <v>495</v>
      </c>
      <c r="G216" s="191" t="s">
        <v>496</v>
      </c>
      <c r="H216" s="192">
        <v>10.95</v>
      </c>
      <c r="I216" s="193"/>
      <c r="J216" s="194">
        <f>ROUND(I216*H216,2)</f>
        <v>0</v>
      </c>
      <c r="K216" s="195"/>
      <c r="L216" s="196"/>
      <c r="M216" s="197" t="s">
        <v>1</v>
      </c>
      <c r="N216" s="198" t="s">
        <v>37</v>
      </c>
      <c r="O216" s="58"/>
      <c r="P216" s="160">
        <f>O216*H216</f>
        <v>0</v>
      </c>
      <c r="Q216" s="160">
        <v>1E-3</v>
      </c>
      <c r="R216" s="160">
        <f>Q216*H216</f>
        <v>1.095E-2</v>
      </c>
      <c r="S216" s="160">
        <v>0</v>
      </c>
      <c r="T216" s="161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62" t="s">
        <v>212</v>
      </c>
      <c r="AT216" s="162" t="s">
        <v>334</v>
      </c>
      <c r="AU216" s="162" t="s">
        <v>81</v>
      </c>
      <c r="AY216" s="17" t="s">
        <v>175</v>
      </c>
      <c r="BE216" s="163">
        <f>IF(N216="základní",J216,0)</f>
        <v>0</v>
      </c>
      <c r="BF216" s="163">
        <f>IF(N216="snížená",J216,0)</f>
        <v>0</v>
      </c>
      <c r="BG216" s="163">
        <f>IF(N216="zákl. přenesená",J216,0)</f>
        <v>0</v>
      </c>
      <c r="BH216" s="163">
        <f>IF(N216="sníž. přenesená",J216,0)</f>
        <v>0</v>
      </c>
      <c r="BI216" s="163">
        <f>IF(N216="nulová",J216,0)</f>
        <v>0</v>
      </c>
      <c r="BJ216" s="17" t="s">
        <v>79</v>
      </c>
      <c r="BK216" s="163">
        <f>ROUND(I216*H216,2)</f>
        <v>0</v>
      </c>
      <c r="BL216" s="17" t="s">
        <v>181</v>
      </c>
      <c r="BM216" s="162" t="s">
        <v>1259</v>
      </c>
    </row>
    <row r="217" spans="1:65" s="13" customFormat="1">
      <c r="B217" s="164"/>
      <c r="D217" s="165" t="s">
        <v>183</v>
      </c>
      <c r="F217" s="167" t="s">
        <v>1260</v>
      </c>
      <c r="H217" s="168">
        <v>10.95</v>
      </c>
      <c r="I217" s="169"/>
      <c r="L217" s="164"/>
      <c r="M217" s="170"/>
      <c r="N217" s="171"/>
      <c r="O217" s="171"/>
      <c r="P217" s="171"/>
      <c r="Q217" s="171"/>
      <c r="R217" s="171"/>
      <c r="S217" s="171"/>
      <c r="T217" s="172"/>
      <c r="AT217" s="166" t="s">
        <v>183</v>
      </c>
      <c r="AU217" s="166" t="s">
        <v>81</v>
      </c>
      <c r="AV217" s="13" t="s">
        <v>81</v>
      </c>
      <c r="AW217" s="13" t="s">
        <v>3</v>
      </c>
      <c r="AX217" s="13" t="s">
        <v>79</v>
      </c>
      <c r="AY217" s="166" t="s">
        <v>175</v>
      </c>
    </row>
    <row r="218" spans="1:65" s="2" customFormat="1" ht="21.75" customHeight="1">
      <c r="A218" s="32"/>
      <c r="B218" s="149"/>
      <c r="C218" s="150" t="s">
        <v>397</v>
      </c>
      <c r="D218" s="150" t="s">
        <v>177</v>
      </c>
      <c r="E218" s="151" t="s">
        <v>500</v>
      </c>
      <c r="F218" s="152" t="s">
        <v>501</v>
      </c>
      <c r="G218" s="153" t="s">
        <v>180</v>
      </c>
      <c r="H218" s="154">
        <v>730</v>
      </c>
      <c r="I218" s="155"/>
      <c r="J218" s="156">
        <f>ROUND(I218*H218,2)</f>
        <v>0</v>
      </c>
      <c r="K218" s="157"/>
      <c r="L218" s="33"/>
      <c r="M218" s="158" t="s">
        <v>1</v>
      </c>
      <c r="N218" s="159" t="s">
        <v>37</v>
      </c>
      <c r="O218" s="58"/>
      <c r="P218" s="160">
        <f>O218*H218</f>
        <v>0</v>
      </c>
      <c r="Q218" s="160">
        <v>0</v>
      </c>
      <c r="R218" s="160">
        <f>Q218*H218</f>
        <v>0</v>
      </c>
      <c r="S218" s="160">
        <v>0</v>
      </c>
      <c r="T218" s="161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62" t="s">
        <v>181</v>
      </c>
      <c r="AT218" s="162" t="s">
        <v>177</v>
      </c>
      <c r="AU218" s="162" t="s">
        <v>81</v>
      </c>
      <c r="AY218" s="17" t="s">
        <v>175</v>
      </c>
      <c r="BE218" s="163">
        <f>IF(N218="základní",J218,0)</f>
        <v>0</v>
      </c>
      <c r="BF218" s="163">
        <f>IF(N218="snížená",J218,0)</f>
        <v>0</v>
      </c>
      <c r="BG218" s="163">
        <f>IF(N218="zákl. přenesená",J218,0)</f>
        <v>0</v>
      </c>
      <c r="BH218" s="163">
        <f>IF(N218="sníž. přenesená",J218,0)</f>
        <v>0</v>
      </c>
      <c r="BI218" s="163">
        <f>IF(N218="nulová",J218,0)</f>
        <v>0</v>
      </c>
      <c r="BJ218" s="17" t="s">
        <v>79</v>
      </c>
      <c r="BK218" s="163">
        <f>ROUND(I218*H218,2)</f>
        <v>0</v>
      </c>
      <c r="BL218" s="17" t="s">
        <v>181</v>
      </c>
      <c r="BM218" s="162" t="s">
        <v>1261</v>
      </c>
    </row>
    <row r="219" spans="1:65" s="13" customFormat="1">
      <c r="B219" s="164"/>
      <c r="D219" s="165" t="s">
        <v>183</v>
      </c>
      <c r="E219" s="166" t="s">
        <v>1</v>
      </c>
      <c r="F219" s="167" t="s">
        <v>1221</v>
      </c>
      <c r="H219" s="168">
        <v>730</v>
      </c>
      <c r="I219" s="169"/>
      <c r="L219" s="164"/>
      <c r="M219" s="170"/>
      <c r="N219" s="171"/>
      <c r="O219" s="171"/>
      <c r="P219" s="171"/>
      <c r="Q219" s="171"/>
      <c r="R219" s="171"/>
      <c r="S219" s="171"/>
      <c r="T219" s="172"/>
      <c r="AT219" s="166" t="s">
        <v>183</v>
      </c>
      <c r="AU219" s="166" t="s">
        <v>81</v>
      </c>
      <c r="AV219" s="13" t="s">
        <v>81</v>
      </c>
      <c r="AW219" s="13" t="s">
        <v>29</v>
      </c>
      <c r="AX219" s="13" t="s">
        <v>72</v>
      </c>
      <c r="AY219" s="166" t="s">
        <v>175</v>
      </c>
    </row>
    <row r="220" spans="1:65" s="14" customFormat="1">
      <c r="B220" s="173"/>
      <c r="D220" s="165" t="s">
        <v>183</v>
      </c>
      <c r="E220" s="174" t="s">
        <v>1</v>
      </c>
      <c r="F220" s="175" t="s">
        <v>185</v>
      </c>
      <c r="H220" s="176">
        <v>730</v>
      </c>
      <c r="I220" s="177"/>
      <c r="L220" s="173"/>
      <c r="M220" s="178"/>
      <c r="N220" s="179"/>
      <c r="O220" s="179"/>
      <c r="P220" s="179"/>
      <c r="Q220" s="179"/>
      <c r="R220" s="179"/>
      <c r="S220" s="179"/>
      <c r="T220" s="180"/>
      <c r="AT220" s="174" t="s">
        <v>183</v>
      </c>
      <c r="AU220" s="174" t="s">
        <v>81</v>
      </c>
      <c r="AV220" s="14" t="s">
        <v>181</v>
      </c>
      <c r="AW220" s="14" t="s">
        <v>29</v>
      </c>
      <c r="AX220" s="14" t="s">
        <v>79</v>
      </c>
      <c r="AY220" s="174" t="s">
        <v>175</v>
      </c>
    </row>
    <row r="221" spans="1:65" s="2" customFormat="1" ht="21.75" customHeight="1">
      <c r="A221" s="32"/>
      <c r="B221" s="149"/>
      <c r="C221" s="150" t="s">
        <v>401</v>
      </c>
      <c r="D221" s="150" t="s">
        <v>177</v>
      </c>
      <c r="E221" s="151" t="s">
        <v>504</v>
      </c>
      <c r="F221" s="152" t="s">
        <v>505</v>
      </c>
      <c r="G221" s="153" t="s">
        <v>180</v>
      </c>
      <c r="H221" s="154">
        <v>630</v>
      </c>
      <c r="I221" s="155"/>
      <c r="J221" s="156">
        <f>ROUND(I221*H221,2)</f>
        <v>0</v>
      </c>
      <c r="K221" s="157"/>
      <c r="L221" s="33"/>
      <c r="M221" s="158" t="s">
        <v>1</v>
      </c>
      <c r="N221" s="159" t="s">
        <v>37</v>
      </c>
      <c r="O221" s="58"/>
      <c r="P221" s="160">
        <f>O221*H221</f>
        <v>0</v>
      </c>
      <c r="Q221" s="160">
        <v>0</v>
      </c>
      <c r="R221" s="160">
        <f>Q221*H221</f>
        <v>0</v>
      </c>
      <c r="S221" s="160">
        <v>0</v>
      </c>
      <c r="T221" s="161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62" t="s">
        <v>181</v>
      </c>
      <c r="AT221" s="162" t="s">
        <v>177</v>
      </c>
      <c r="AU221" s="162" t="s">
        <v>81</v>
      </c>
      <c r="AY221" s="17" t="s">
        <v>175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7" t="s">
        <v>79</v>
      </c>
      <c r="BK221" s="163">
        <f>ROUND(I221*H221,2)</f>
        <v>0</v>
      </c>
      <c r="BL221" s="17" t="s">
        <v>181</v>
      </c>
      <c r="BM221" s="162" t="s">
        <v>1262</v>
      </c>
    </row>
    <row r="222" spans="1:65" s="13" customFormat="1">
      <c r="B222" s="164"/>
      <c r="D222" s="165" t="s">
        <v>183</v>
      </c>
      <c r="E222" s="166" t="s">
        <v>1</v>
      </c>
      <c r="F222" s="167" t="s">
        <v>1204</v>
      </c>
      <c r="H222" s="168">
        <v>180</v>
      </c>
      <c r="I222" s="169"/>
      <c r="L222" s="164"/>
      <c r="M222" s="170"/>
      <c r="N222" s="171"/>
      <c r="O222" s="171"/>
      <c r="P222" s="171"/>
      <c r="Q222" s="171"/>
      <c r="R222" s="171"/>
      <c r="S222" s="171"/>
      <c r="T222" s="172"/>
      <c r="AT222" s="166" t="s">
        <v>183</v>
      </c>
      <c r="AU222" s="166" t="s">
        <v>81</v>
      </c>
      <c r="AV222" s="13" t="s">
        <v>81</v>
      </c>
      <c r="AW222" s="13" t="s">
        <v>29</v>
      </c>
      <c r="AX222" s="13" t="s">
        <v>72</v>
      </c>
      <c r="AY222" s="166" t="s">
        <v>175</v>
      </c>
    </row>
    <row r="223" spans="1:65" s="13" customFormat="1">
      <c r="B223" s="164"/>
      <c r="D223" s="165" t="s">
        <v>183</v>
      </c>
      <c r="E223" s="166" t="s">
        <v>1</v>
      </c>
      <c r="F223" s="167" t="s">
        <v>1202</v>
      </c>
      <c r="H223" s="168">
        <v>360</v>
      </c>
      <c r="I223" s="169"/>
      <c r="L223" s="164"/>
      <c r="M223" s="170"/>
      <c r="N223" s="171"/>
      <c r="O223" s="171"/>
      <c r="P223" s="171"/>
      <c r="Q223" s="171"/>
      <c r="R223" s="171"/>
      <c r="S223" s="171"/>
      <c r="T223" s="172"/>
      <c r="AT223" s="166" t="s">
        <v>183</v>
      </c>
      <c r="AU223" s="166" t="s">
        <v>81</v>
      </c>
      <c r="AV223" s="13" t="s">
        <v>81</v>
      </c>
      <c r="AW223" s="13" t="s">
        <v>29</v>
      </c>
      <c r="AX223" s="13" t="s">
        <v>72</v>
      </c>
      <c r="AY223" s="166" t="s">
        <v>175</v>
      </c>
    </row>
    <row r="224" spans="1:65" s="13" customFormat="1">
      <c r="B224" s="164"/>
      <c r="D224" s="165" t="s">
        <v>183</v>
      </c>
      <c r="E224" s="166" t="s">
        <v>1</v>
      </c>
      <c r="F224" s="167" t="s">
        <v>1205</v>
      </c>
      <c r="H224" s="168">
        <v>90</v>
      </c>
      <c r="I224" s="169"/>
      <c r="L224" s="164"/>
      <c r="M224" s="170"/>
      <c r="N224" s="171"/>
      <c r="O224" s="171"/>
      <c r="P224" s="171"/>
      <c r="Q224" s="171"/>
      <c r="R224" s="171"/>
      <c r="S224" s="171"/>
      <c r="T224" s="172"/>
      <c r="AT224" s="166" t="s">
        <v>183</v>
      </c>
      <c r="AU224" s="166" t="s">
        <v>81</v>
      </c>
      <c r="AV224" s="13" t="s">
        <v>81</v>
      </c>
      <c r="AW224" s="13" t="s">
        <v>29</v>
      </c>
      <c r="AX224" s="13" t="s">
        <v>72</v>
      </c>
      <c r="AY224" s="166" t="s">
        <v>175</v>
      </c>
    </row>
    <row r="225" spans="1:65" s="14" customFormat="1">
      <c r="B225" s="173"/>
      <c r="D225" s="165" t="s">
        <v>183</v>
      </c>
      <c r="E225" s="174" t="s">
        <v>1</v>
      </c>
      <c r="F225" s="175" t="s">
        <v>185</v>
      </c>
      <c r="H225" s="176">
        <v>630</v>
      </c>
      <c r="I225" s="177"/>
      <c r="L225" s="173"/>
      <c r="M225" s="178"/>
      <c r="N225" s="179"/>
      <c r="O225" s="179"/>
      <c r="P225" s="179"/>
      <c r="Q225" s="179"/>
      <c r="R225" s="179"/>
      <c r="S225" s="179"/>
      <c r="T225" s="180"/>
      <c r="AT225" s="174" t="s">
        <v>183</v>
      </c>
      <c r="AU225" s="174" t="s">
        <v>81</v>
      </c>
      <c r="AV225" s="14" t="s">
        <v>181</v>
      </c>
      <c r="AW225" s="14" t="s">
        <v>29</v>
      </c>
      <c r="AX225" s="14" t="s">
        <v>79</v>
      </c>
      <c r="AY225" s="174" t="s">
        <v>175</v>
      </c>
    </row>
    <row r="226" spans="1:65" s="12" customFormat="1" ht="22.9" customHeight="1">
      <c r="B226" s="136"/>
      <c r="D226" s="137" t="s">
        <v>71</v>
      </c>
      <c r="E226" s="147" t="s">
        <v>81</v>
      </c>
      <c r="F226" s="147" t="s">
        <v>508</v>
      </c>
      <c r="I226" s="139"/>
      <c r="J226" s="148">
        <f>BK226</f>
        <v>0</v>
      </c>
      <c r="L226" s="136"/>
      <c r="M226" s="141"/>
      <c r="N226" s="142"/>
      <c r="O226" s="142"/>
      <c r="P226" s="143">
        <f>SUM(P227:P229)</f>
        <v>0</v>
      </c>
      <c r="Q226" s="142"/>
      <c r="R226" s="143">
        <f>SUM(R227:R229)</f>
        <v>292.70670000000001</v>
      </c>
      <c r="S226" s="142"/>
      <c r="T226" s="144">
        <f>SUM(T227:T229)</f>
        <v>0</v>
      </c>
      <c r="AR226" s="137" t="s">
        <v>79</v>
      </c>
      <c r="AT226" s="145" t="s">
        <v>71</v>
      </c>
      <c r="AU226" s="145" t="s">
        <v>79</v>
      </c>
      <c r="AY226" s="137" t="s">
        <v>175</v>
      </c>
      <c r="BK226" s="146">
        <f>SUM(BK227:BK229)</f>
        <v>0</v>
      </c>
    </row>
    <row r="227" spans="1:65" s="2" customFormat="1" ht="33" customHeight="1">
      <c r="A227" s="32"/>
      <c r="B227" s="149"/>
      <c r="C227" s="150" t="s">
        <v>405</v>
      </c>
      <c r="D227" s="150" t="s">
        <v>177</v>
      </c>
      <c r="E227" s="151" t="s">
        <v>510</v>
      </c>
      <c r="F227" s="152" t="s">
        <v>511</v>
      </c>
      <c r="G227" s="153" t="s">
        <v>241</v>
      </c>
      <c r="H227" s="154">
        <v>1430</v>
      </c>
      <c r="I227" s="155"/>
      <c r="J227" s="156">
        <f>ROUND(I227*H227,2)</f>
        <v>0</v>
      </c>
      <c r="K227" s="157"/>
      <c r="L227" s="33"/>
      <c r="M227" s="158" t="s">
        <v>1</v>
      </c>
      <c r="N227" s="159" t="s">
        <v>37</v>
      </c>
      <c r="O227" s="58"/>
      <c r="P227" s="160">
        <f>O227*H227</f>
        <v>0</v>
      </c>
      <c r="Q227" s="160">
        <v>0.20469000000000001</v>
      </c>
      <c r="R227" s="160">
        <f>Q227*H227</f>
        <v>292.70670000000001</v>
      </c>
      <c r="S227" s="160">
        <v>0</v>
      </c>
      <c r="T227" s="161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62" t="s">
        <v>181</v>
      </c>
      <c r="AT227" s="162" t="s">
        <v>177</v>
      </c>
      <c r="AU227" s="162" t="s">
        <v>81</v>
      </c>
      <c r="AY227" s="17" t="s">
        <v>175</v>
      </c>
      <c r="BE227" s="163">
        <f>IF(N227="základní",J227,0)</f>
        <v>0</v>
      </c>
      <c r="BF227" s="163">
        <f>IF(N227="snížená",J227,0)</f>
        <v>0</v>
      </c>
      <c r="BG227" s="163">
        <f>IF(N227="zákl. přenesená",J227,0)</f>
        <v>0</v>
      </c>
      <c r="BH227" s="163">
        <f>IF(N227="sníž. přenesená",J227,0)</f>
        <v>0</v>
      </c>
      <c r="BI227" s="163">
        <f>IF(N227="nulová",J227,0)</f>
        <v>0</v>
      </c>
      <c r="BJ227" s="17" t="s">
        <v>79</v>
      </c>
      <c r="BK227" s="163">
        <f>ROUND(I227*H227,2)</f>
        <v>0</v>
      </c>
      <c r="BL227" s="17" t="s">
        <v>181</v>
      </c>
      <c r="BM227" s="162" t="s">
        <v>1263</v>
      </c>
    </row>
    <row r="228" spans="1:65" s="13" customFormat="1">
      <c r="B228" s="164"/>
      <c r="D228" s="165" t="s">
        <v>183</v>
      </c>
      <c r="E228" s="166" t="s">
        <v>1</v>
      </c>
      <c r="F228" s="167" t="s">
        <v>1264</v>
      </c>
      <c r="H228" s="168">
        <v>1430</v>
      </c>
      <c r="I228" s="169"/>
      <c r="L228" s="164"/>
      <c r="M228" s="170"/>
      <c r="N228" s="171"/>
      <c r="O228" s="171"/>
      <c r="P228" s="171"/>
      <c r="Q228" s="171"/>
      <c r="R228" s="171"/>
      <c r="S228" s="171"/>
      <c r="T228" s="172"/>
      <c r="AT228" s="166" t="s">
        <v>183</v>
      </c>
      <c r="AU228" s="166" t="s">
        <v>81</v>
      </c>
      <c r="AV228" s="13" t="s">
        <v>81</v>
      </c>
      <c r="AW228" s="13" t="s">
        <v>29</v>
      </c>
      <c r="AX228" s="13" t="s">
        <v>72</v>
      </c>
      <c r="AY228" s="166" t="s">
        <v>175</v>
      </c>
    </row>
    <row r="229" spans="1:65" s="14" customFormat="1">
      <c r="B229" s="173"/>
      <c r="D229" s="165" t="s">
        <v>183</v>
      </c>
      <c r="E229" s="174" t="s">
        <v>1</v>
      </c>
      <c r="F229" s="175" t="s">
        <v>185</v>
      </c>
      <c r="H229" s="176">
        <v>1430</v>
      </c>
      <c r="I229" s="177"/>
      <c r="L229" s="173"/>
      <c r="M229" s="178"/>
      <c r="N229" s="179"/>
      <c r="O229" s="179"/>
      <c r="P229" s="179"/>
      <c r="Q229" s="179"/>
      <c r="R229" s="179"/>
      <c r="S229" s="179"/>
      <c r="T229" s="180"/>
      <c r="AT229" s="174" t="s">
        <v>183</v>
      </c>
      <c r="AU229" s="174" t="s">
        <v>81</v>
      </c>
      <c r="AV229" s="14" t="s">
        <v>181</v>
      </c>
      <c r="AW229" s="14" t="s">
        <v>29</v>
      </c>
      <c r="AX229" s="14" t="s">
        <v>79</v>
      </c>
      <c r="AY229" s="174" t="s">
        <v>175</v>
      </c>
    </row>
    <row r="230" spans="1:65" s="12" customFormat="1" ht="22.9" customHeight="1">
      <c r="B230" s="136"/>
      <c r="D230" s="137" t="s">
        <v>71</v>
      </c>
      <c r="E230" s="147" t="s">
        <v>181</v>
      </c>
      <c r="F230" s="147" t="s">
        <v>522</v>
      </c>
      <c r="I230" s="139"/>
      <c r="J230" s="148">
        <f>BK230</f>
        <v>0</v>
      </c>
      <c r="L230" s="136"/>
      <c r="M230" s="141"/>
      <c r="N230" s="142"/>
      <c r="O230" s="142"/>
      <c r="P230" s="143">
        <f>SUM(P231:P233)</f>
        <v>0</v>
      </c>
      <c r="Q230" s="142"/>
      <c r="R230" s="143">
        <f>SUM(R231:R233)</f>
        <v>0</v>
      </c>
      <c r="S230" s="142"/>
      <c r="T230" s="144">
        <f>SUM(T231:T233)</f>
        <v>0</v>
      </c>
      <c r="AR230" s="137" t="s">
        <v>79</v>
      </c>
      <c r="AT230" s="145" t="s">
        <v>71</v>
      </c>
      <c r="AU230" s="145" t="s">
        <v>79</v>
      </c>
      <c r="AY230" s="137" t="s">
        <v>175</v>
      </c>
      <c r="BK230" s="146">
        <f>SUM(BK231:BK233)</f>
        <v>0</v>
      </c>
    </row>
    <row r="231" spans="1:65" s="2" customFormat="1" ht="16.5" customHeight="1">
      <c r="A231" s="32"/>
      <c r="B231" s="149"/>
      <c r="C231" s="150" t="s">
        <v>413</v>
      </c>
      <c r="D231" s="150" t="s">
        <v>177</v>
      </c>
      <c r="E231" s="151" t="s">
        <v>523</v>
      </c>
      <c r="F231" s="152" t="s">
        <v>524</v>
      </c>
      <c r="G231" s="153" t="s">
        <v>267</v>
      </c>
      <c r="H231" s="154">
        <v>193.05</v>
      </c>
      <c r="I231" s="155"/>
      <c r="J231" s="156">
        <f>ROUND(I231*H231,2)</f>
        <v>0</v>
      </c>
      <c r="K231" s="157"/>
      <c r="L231" s="33"/>
      <c r="M231" s="158" t="s">
        <v>1</v>
      </c>
      <c r="N231" s="159" t="s">
        <v>37</v>
      </c>
      <c r="O231" s="58"/>
      <c r="P231" s="160">
        <f>O231*H231</f>
        <v>0</v>
      </c>
      <c r="Q231" s="160">
        <v>0</v>
      </c>
      <c r="R231" s="160">
        <f>Q231*H231</f>
        <v>0</v>
      </c>
      <c r="S231" s="160">
        <v>0</v>
      </c>
      <c r="T231" s="161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62" t="s">
        <v>181</v>
      </c>
      <c r="AT231" s="162" t="s">
        <v>177</v>
      </c>
      <c r="AU231" s="162" t="s">
        <v>81</v>
      </c>
      <c r="AY231" s="17" t="s">
        <v>175</v>
      </c>
      <c r="BE231" s="163">
        <f>IF(N231="základní",J231,0)</f>
        <v>0</v>
      </c>
      <c r="BF231" s="163">
        <f>IF(N231="snížená",J231,0)</f>
        <v>0</v>
      </c>
      <c r="BG231" s="163">
        <f>IF(N231="zákl. přenesená",J231,0)</f>
        <v>0</v>
      </c>
      <c r="BH231" s="163">
        <f>IF(N231="sníž. přenesená",J231,0)</f>
        <v>0</v>
      </c>
      <c r="BI231" s="163">
        <f>IF(N231="nulová",J231,0)</f>
        <v>0</v>
      </c>
      <c r="BJ231" s="17" t="s">
        <v>79</v>
      </c>
      <c r="BK231" s="163">
        <f>ROUND(I231*H231,2)</f>
        <v>0</v>
      </c>
      <c r="BL231" s="17" t="s">
        <v>181</v>
      </c>
      <c r="BM231" s="162" t="s">
        <v>1265</v>
      </c>
    </row>
    <row r="232" spans="1:65" s="13" customFormat="1">
      <c r="B232" s="164"/>
      <c r="D232" s="165" t="s">
        <v>183</v>
      </c>
      <c r="E232" s="166" t="s">
        <v>1</v>
      </c>
      <c r="F232" s="167" t="s">
        <v>1266</v>
      </c>
      <c r="H232" s="168">
        <v>193.05</v>
      </c>
      <c r="I232" s="169"/>
      <c r="L232" s="164"/>
      <c r="M232" s="170"/>
      <c r="N232" s="171"/>
      <c r="O232" s="171"/>
      <c r="P232" s="171"/>
      <c r="Q232" s="171"/>
      <c r="R232" s="171"/>
      <c r="S232" s="171"/>
      <c r="T232" s="172"/>
      <c r="AT232" s="166" t="s">
        <v>183</v>
      </c>
      <c r="AU232" s="166" t="s">
        <v>81</v>
      </c>
      <c r="AV232" s="13" t="s">
        <v>81</v>
      </c>
      <c r="AW232" s="13" t="s">
        <v>29</v>
      </c>
      <c r="AX232" s="13" t="s">
        <v>72</v>
      </c>
      <c r="AY232" s="166" t="s">
        <v>175</v>
      </c>
    </row>
    <row r="233" spans="1:65" s="14" customFormat="1">
      <c r="B233" s="173"/>
      <c r="D233" s="165" t="s">
        <v>183</v>
      </c>
      <c r="E233" s="174" t="s">
        <v>1</v>
      </c>
      <c r="F233" s="175" t="s">
        <v>185</v>
      </c>
      <c r="H233" s="176">
        <v>193.05</v>
      </c>
      <c r="I233" s="177"/>
      <c r="L233" s="173"/>
      <c r="M233" s="178"/>
      <c r="N233" s="179"/>
      <c r="O233" s="179"/>
      <c r="P233" s="179"/>
      <c r="Q233" s="179"/>
      <c r="R233" s="179"/>
      <c r="S233" s="179"/>
      <c r="T233" s="180"/>
      <c r="AT233" s="174" t="s">
        <v>183</v>
      </c>
      <c r="AU233" s="174" t="s">
        <v>81</v>
      </c>
      <c r="AV233" s="14" t="s">
        <v>181</v>
      </c>
      <c r="AW233" s="14" t="s">
        <v>29</v>
      </c>
      <c r="AX233" s="14" t="s">
        <v>79</v>
      </c>
      <c r="AY233" s="174" t="s">
        <v>175</v>
      </c>
    </row>
    <row r="234" spans="1:65" s="12" customFormat="1" ht="22.9" customHeight="1">
      <c r="B234" s="136"/>
      <c r="D234" s="137" t="s">
        <v>71</v>
      </c>
      <c r="E234" s="147" t="s">
        <v>199</v>
      </c>
      <c r="F234" s="147" t="s">
        <v>547</v>
      </c>
      <c r="I234" s="139"/>
      <c r="J234" s="148">
        <f>BK234</f>
        <v>0</v>
      </c>
      <c r="L234" s="136"/>
      <c r="M234" s="141"/>
      <c r="N234" s="142"/>
      <c r="O234" s="142"/>
      <c r="P234" s="143">
        <f>SUM(P235:P264)</f>
        <v>0</v>
      </c>
      <c r="Q234" s="142"/>
      <c r="R234" s="143">
        <f>SUM(R235:R264)</f>
        <v>0</v>
      </c>
      <c r="S234" s="142"/>
      <c r="T234" s="144">
        <f>SUM(T235:T264)</f>
        <v>0</v>
      </c>
      <c r="AR234" s="137" t="s">
        <v>79</v>
      </c>
      <c r="AT234" s="145" t="s">
        <v>71</v>
      </c>
      <c r="AU234" s="145" t="s">
        <v>79</v>
      </c>
      <c r="AY234" s="137" t="s">
        <v>175</v>
      </c>
      <c r="BK234" s="146">
        <f>SUM(BK235:BK264)</f>
        <v>0</v>
      </c>
    </row>
    <row r="235" spans="1:65" s="2" customFormat="1" ht="16.5" customHeight="1">
      <c r="A235" s="32"/>
      <c r="B235" s="149"/>
      <c r="C235" s="150" t="s">
        <v>417</v>
      </c>
      <c r="D235" s="150" t="s">
        <v>177</v>
      </c>
      <c r="E235" s="151" t="s">
        <v>549</v>
      </c>
      <c r="F235" s="152" t="s">
        <v>550</v>
      </c>
      <c r="G235" s="153" t="s">
        <v>180</v>
      </c>
      <c r="H235" s="154">
        <v>360</v>
      </c>
      <c r="I235" s="155"/>
      <c r="J235" s="156">
        <f>ROUND(I235*H235,2)</f>
        <v>0</v>
      </c>
      <c r="K235" s="157"/>
      <c r="L235" s="33"/>
      <c r="M235" s="158" t="s">
        <v>1</v>
      </c>
      <c r="N235" s="159" t="s">
        <v>37</v>
      </c>
      <c r="O235" s="58"/>
      <c r="P235" s="160">
        <f>O235*H235</f>
        <v>0</v>
      </c>
      <c r="Q235" s="160">
        <v>0</v>
      </c>
      <c r="R235" s="160">
        <f>Q235*H235</f>
        <v>0</v>
      </c>
      <c r="S235" s="160">
        <v>0</v>
      </c>
      <c r="T235" s="161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62" t="s">
        <v>181</v>
      </c>
      <c r="AT235" s="162" t="s">
        <v>177</v>
      </c>
      <c r="AU235" s="162" t="s">
        <v>81</v>
      </c>
      <c r="AY235" s="17" t="s">
        <v>175</v>
      </c>
      <c r="BE235" s="163">
        <f>IF(N235="základní",J235,0)</f>
        <v>0</v>
      </c>
      <c r="BF235" s="163">
        <f>IF(N235="snížená",J235,0)</f>
        <v>0</v>
      </c>
      <c r="BG235" s="163">
        <f>IF(N235="zákl. přenesená",J235,0)</f>
        <v>0</v>
      </c>
      <c r="BH235" s="163">
        <f>IF(N235="sníž. přenesená",J235,0)</f>
        <v>0</v>
      </c>
      <c r="BI235" s="163">
        <f>IF(N235="nulová",J235,0)</f>
        <v>0</v>
      </c>
      <c r="BJ235" s="17" t="s">
        <v>79</v>
      </c>
      <c r="BK235" s="163">
        <f>ROUND(I235*H235,2)</f>
        <v>0</v>
      </c>
      <c r="BL235" s="17" t="s">
        <v>181</v>
      </c>
      <c r="BM235" s="162" t="s">
        <v>1267</v>
      </c>
    </row>
    <row r="236" spans="1:65" s="13" customFormat="1">
      <c r="B236" s="164"/>
      <c r="D236" s="165" t="s">
        <v>183</v>
      </c>
      <c r="E236" s="166" t="s">
        <v>1</v>
      </c>
      <c r="F236" s="167" t="s">
        <v>1202</v>
      </c>
      <c r="H236" s="168">
        <v>360</v>
      </c>
      <c r="I236" s="169"/>
      <c r="L236" s="164"/>
      <c r="M236" s="170"/>
      <c r="N236" s="171"/>
      <c r="O236" s="171"/>
      <c r="P236" s="171"/>
      <c r="Q236" s="171"/>
      <c r="R236" s="171"/>
      <c r="S236" s="171"/>
      <c r="T236" s="172"/>
      <c r="AT236" s="166" t="s">
        <v>183</v>
      </c>
      <c r="AU236" s="166" t="s">
        <v>81</v>
      </c>
      <c r="AV236" s="13" t="s">
        <v>81</v>
      </c>
      <c r="AW236" s="13" t="s">
        <v>29</v>
      </c>
      <c r="AX236" s="13" t="s">
        <v>72</v>
      </c>
      <c r="AY236" s="166" t="s">
        <v>175</v>
      </c>
    </row>
    <row r="237" spans="1:65" s="14" customFormat="1">
      <c r="B237" s="173"/>
      <c r="D237" s="165" t="s">
        <v>183</v>
      </c>
      <c r="E237" s="174" t="s">
        <v>1</v>
      </c>
      <c r="F237" s="175" t="s">
        <v>185</v>
      </c>
      <c r="H237" s="176">
        <v>360</v>
      </c>
      <c r="I237" s="177"/>
      <c r="L237" s="173"/>
      <c r="M237" s="178"/>
      <c r="N237" s="179"/>
      <c r="O237" s="179"/>
      <c r="P237" s="179"/>
      <c r="Q237" s="179"/>
      <c r="R237" s="179"/>
      <c r="S237" s="179"/>
      <c r="T237" s="180"/>
      <c r="AT237" s="174" t="s">
        <v>183</v>
      </c>
      <c r="AU237" s="174" t="s">
        <v>81</v>
      </c>
      <c r="AV237" s="14" t="s">
        <v>181</v>
      </c>
      <c r="AW237" s="14" t="s">
        <v>29</v>
      </c>
      <c r="AX237" s="14" t="s">
        <v>79</v>
      </c>
      <c r="AY237" s="174" t="s">
        <v>175</v>
      </c>
    </row>
    <row r="238" spans="1:65" s="2" customFormat="1" ht="16.5" customHeight="1">
      <c r="A238" s="32"/>
      <c r="B238" s="149"/>
      <c r="C238" s="150" t="s">
        <v>421</v>
      </c>
      <c r="D238" s="150" t="s">
        <v>177</v>
      </c>
      <c r="E238" s="151" t="s">
        <v>553</v>
      </c>
      <c r="F238" s="152" t="s">
        <v>554</v>
      </c>
      <c r="G238" s="153" t="s">
        <v>180</v>
      </c>
      <c r="H238" s="154">
        <v>90</v>
      </c>
      <c r="I238" s="155"/>
      <c r="J238" s="156">
        <f>ROUND(I238*H238,2)</f>
        <v>0</v>
      </c>
      <c r="K238" s="157"/>
      <c r="L238" s="33"/>
      <c r="M238" s="158" t="s">
        <v>1</v>
      </c>
      <c r="N238" s="159" t="s">
        <v>37</v>
      </c>
      <c r="O238" s="58"/>
      <c r="P238" s="160">
        <f>O238*H238</f>
        <v>0</v>
      </c>
      <c r="Q238" s="160">
        <v>0</v>
      </c>
      <c r="R238" s="160">
        <f>Q238*H238</f>
        <v>0</v>
      </c>
      <c r="S238" s="160">
        <v>0</v>
      </c>
      <c r="T238" s="161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62" t="s">
        <v>181</v>
      </c>
      <c r="AT238" s="162" t="s">
        <v>177</v>
      </c>
      <c r="AU238" s="162" t="s">
        <v>81</v>
      </c>
      <c r="AY238" s="17" t="s">
        <v>175</v>
      </c>
      <c r="BE238" s="163">
        <f>IF(N238="základní",J238,0)</f>
        <v>0</v>
      </c>
      <c r="BF238" s="163">
        <f>IF(N238="snížená",J238,0)</f>
        <v>0</v>
      </c>
      <c r="BG238" s="163">
        <f>IF(N238="zákl. přenesená",J238,0)</f>
        <v>0</v>
      </c>
      <c r="BH238" s="163">
        <f>IF(N238="sníž. přenesená",J238,0)</f>
        <v>0</v>
      </c>
      <c r="BI238" s="163">
        <f>IF(N238="nulová",J238,0)</f>
        <v>0</v>
      </c>
      <c r="BJ238" s="17" t="s">
        <v>79</v>
      </c>
      <c r="BK238" s="163">
        <f>ROUND(I238*H238,2)</f>
        <v>0</v>
      </c>
      <c r="BL238" s="17" t="s">
        <v>181</v>
      </c>
      <c r="BM238" s="162" t="s">
        <v>1268</v>
      </c>
    </row>
    <row r="239" spans="1:65" s="13" customFormat="1">
      <c r="B239" s="164"/>
      <c r="D239" s="165" t="s">
        <v>183</v>
      </c>
      <c r="E239" s="166" t="s">
        <v>1</v>
      </c>
      <c r="F239" s="167" t="s">
        <v>1205</v>
      </c>
      <c r="H239" s="168">
        <v>90</v>
      </c>
      <c r="I239" s="169"/>
      <c r="L239" s="164"/>
      <c r="M239" s="170"/>
      <c r="N239" s="171"/>
      <c r="O239" s="171"/>
      <c r="P239" s="171"/>
      <c r="Q239" s="171"/>
      <c r="R239" s="171"/>
      <c r="S239" s="171"/>
      <c r="T239" s="172"/>
      <c r="AT239" s="166" t="s">
        <v>183</v>
      </c>
      <c r="AU239" s="166" t="s">
        <v>81</v>
      </c>
      <c r="AV239" s="13" t="s">
        <v>81</v>
      </c>
      <c r="AW239" s="13" t="s">
        <v>29</v>
      </c>
      <c r="AX239" s="13" t="s">
        <v>72</v>
      </c>
      <c r="AY239" s="166" t="s">
        <v>175</v>
      </c>
    </row>
    <row r="240" spans="1:65" s="14" customFormat="1">
      <c r="B240" s="173"/>
      <c r="D240" s="165" t="s">
        <v>183</v>
      </c>
      <c r="E240" s="174" t="s">
        <v>1</v>
      </c>
      <c r="F240" s="175" t="s">
        <v>185</v>
      </c>
      <c r="H240" s="176">
        <v>90</v>
      </c>
      <c r="I240" s="177"/>
      <c r="L240" s="173"/>
      <c r="M240" s="178"/>
      <c r="N240" s="179"/>
      <c r="O240" s="179"/>
      <c r="P240" s="179"/>
      <c r="Q240" s="179"/>
      <c r="R240" s="179"/>
      <c r="S240" s="179"/>
      <c r="T240" s="180"/>
      <c r="AT240" s="174" t="s">
        <v>183</v>
      </c>
      <c r="AU240" s="174" t="s">
        <v>81</v>
      </c>
      <c r="AV240" s="14" t="s">
        <v>181</v>
      </c>
      <c r="AW240" s="14" t="s">
        <v>29</v>
      </c>
      <c r="AX240" s="14" t="s">
        <v>79</v>
      </c>
      <c r="AY240" s="174" t="s">
        <v>175</v>
      </c>
    </row>
    <row r="241" spans="1:65" s="2" customFormat="1" ht="16.5" customHeight="1">
      <c r="A241" s="32"/>
      <c r="B241" s="149"/>
      <c r="C241" s="150" t="s">
        <v>425</v>
      </c>
      <c r="D241" s="150" t="s">
        <v>177</v>
      </c>
      <c r="E241" s="151" t="s">
        <v>557</v>
      </c>
      <c r="F241" s="152" t="s">
        <v>558</v>
      </c>
      <c r="G241" s="153" t="s">
        <v>180</v>
      </c>
      <c r="H241" s="154">
        <v>180</v>
      </c>
      <c r="I241" s="155"/>
      <c r="J241" s="156">
        <f>ROUND(I241*H241,2)</f>
        <v>0</v>
      </c>
      <c r="K241" s="157"/>
      <c r="L241" s="33"/>
      <c r="M241" s="158" t="s">
        <v>1</v>
      </c>
      <c r="N241" s="159" t="s">
        <v>37</v>
      </c>
      <c r="O241" s="58"/>
      <c r="P241" s="160">
        <f>O241*H241</f>
        <v>0</v>
      </c>
      <c r="Q241" s="160">
        <v>0</v>
      </c>
      <c r="R241" s="160">
        <f>Q241*H241</f>
        <v>0</v>
      </c>
      <c r="S241" s="160">
        <v>0</v>
      </c>
      <c r="T241" s="161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62" t="s">
        <v>181</v>
      </c>
      <c r="AT241" s="162" t="s">
        <v>177</v>
      </c>
      <c r="AU241" s="162" t="s">
        <v>81</v>
      </c>
      <c r="AY241" s="17" t="s">
        <v>175</v>
      </c>
      <c r="BE241" s="163">
        <f>IF(N241="základní",J241,0)</f>
        <v>0</v>
      </c>
      <c r="BF241" s="163">
        <f>IF(N241="snížená",J241,0)</f>
        <v>0</v>
      </c>
      <c r="BG241" s="163">
        <f>IF(N241="zákl. přenesená",J241,0)</f>
        <v>0</v>
      </c>
      <c r="BH241" s="163">
        <f>IF(N241="sníž. přenesená",J241,0)</f>
        <v>0</v>
      </c>
      <c r="BI241" s="163">
        <f>IF(N241="nulová",J241,0)</f>
        <v>0</v>
      </c>
      <c r="BJ241" s="17" t="s">
        <v>79</v>
      </c>
      <c r="BK241" s="163">
        <f>ROUND(I241*H241,2)</f>
        <v>0</v>
      </c>
      <c r="BL241" s="17" t="s">
        <v>181</v>
      </c>
      <c r="BM241" s="162" t="s">
        <v>1269</v>
      </c>
    </row>
    <row r="242" spans="1:65" s="13" customFormat="1">
      <c r="B242" s="164"/>
      <c r="D242" s="165" t="s">
        <v>183</v>
      </c>
      <c r="E242" s="166" t="s">
        <v>1</v>
      </c>
      <c r="F242" s="167" t="s">
        <v>1204</v>
      </c>
      <c r="H242" s="168">
        <v>180</v>
      </c>
      <c r="I242" s="169"/>
      <c r="L242" s="164"/>
      <c r="M242" s="170"/>
      <c r="N242" s="171"/>
      <c r="O242" s="171"/>
      <c r="P242" s="171"/>
      <c r="Q242" s="171"/>
      <c r="R242" s="171"/>
      <c r="S242" s="171"/>
      <c r="T242" s="172"/>
      <c r="AT242" s="166" t="s">
        <v>183</v>
      </c>
      <c r="AU242" s="166" t="s">
        <v>81</v>
      </c>
      <c r="AV242" s="13" t="s">
        <v>81</v>
      </c>
      <c r="AW242" s="13" t="s">
        <v>29</v>
      </c>
      <c r="AX242" s="13" t="s">
        <v>72</v>
      </c>
      <c r="AY242" s="166" t="s">
        <v>175</v>
      </c>
    </row>
    <row r="243" spans="1:65" s="14" customFormat="1">
      <c r="B243" s="173"/>
      <c r="D243" s="165" t="s">
        <v>183</v>
      </c>
      <c r="E243" s="174" t="s">
        <v>1</v>
      </c>
      <c r="F243" s="175" t="s">
        <v>185</v>
      </c>
      <c r="H243" s="176">
        <v>180</v>
      </c>
      <c r="I243" s="177"/>
      <c r="L243" s="173"/>
      <c r="M243" s="178"/>
      <c r="N243" s="179"/>
      <c r="O243" s="179"/>
      <c r="P243" s="179"/>
      <c r="Q243" s="179"/>
      <c r="R243" s="179"/>
      <c r="S243" s="179"/>
      <c r="T243" s="180"/>
      <c r="AT243" s="174" t="s">
        <v>183</v>
      </c>
      <c r="AU243" s="174" t="s">
        <v>81</v>
      </c>
      <c r="AV243" s="14" t="s">
        <v>181</v>
      </c>
      <c r="AW243" s="14" t="s">
        <v>29</v>
      </c>
      <c r="AX243" s="14" t="s">
        <v>79</v>
      </c>
      <c r="AY243" s="174" t="s">
        <v>175</v>
      </c>
    </row>
    <row r="244" spans="1:65" s="2" customFormat="1" ht="21.75" customHeight="1">
      <c r="A244" s="32"/>
      <c r="B244" s="149"/>
      <c r="C244" s="150" t="s">
        <v>430</v>
      </c>
      <c r="D244" s="150" t="s">
        <v>177</v>
      </c>
      <c r="E244" s="151" t="s">
        <v>561</v>
      </c>
      <c r="F244" s="152" t="s">
        <v>562</v>
      </c>
      <c r="G244" s="153" t="s">
        <v>180</v>
      </c>
      <c r="H244" s="154">
        <v>360</v>
      </c>
      <c r="I244" s="155"/>
      <c r="J244" s="156">
        <f>ROUND(I244*H244,2)</f>
        <v>0</v>
      </c>
      <c r="K244" s="157"/>
      <c r="L244" s="33"/>
      <c r="M244" s="158" t="s">
        <v>1</v>
      </c>
      <c r="N244" s="159" t="s">
        <v>37</v>
      </c>
      <c r="O244" s="58"/>
      <c r="P244" s="160">
        <f>O244*H244</f>
        <v>0</v>
      </c>
      <c r="Q244" s="160">
        <v>0</v>
      </c>
      <c r="R244" s="160">
        <f>Q244*H244</f>
        <v>0</v>
      </c>
      <c r="S244" s="160">
        <v>0</v>
      </c>
      <c r="T244" s="161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62" t="s">
        <v>181</v>
      </c>
      <c r="AT244" s="162" t="s">
        <v>177</v>
      </c>
      <c r="AU244" s="162" t="s">
        <v>81</v>
      </c>
      <c r="AY244" s="17" t="s">
        <v>175</v>
      </c>
      <c r="BE244" s="163">
        <f>IF(N244="základní",J244,0)</f>
        <v>0</v>
      </c>
      <c r="BF244" s="163">
        <f>IF(N244="snížená",J244,0)</f>
        <v>0</v>
      </c>
      <c r="BG244" s="163">
        <f>IF(N244="zákl. přenesená",J244,0)</f>
        <v>0</v>
      </c>
      <c r="BH244" s="163">
        <f>IF(N244="sníž. přenesená",J244,0)</f>
        <v>0</v>
      </c>
      <c r="BI244" s="163">
        <f>IF(N244="nulová",J244,0)</f>
        <v>0</v>
      </c>
      <c r="BJ244" s="17" t="s">
        <v>79</v>
      </c>
      <c r="BK244" s="163">
        <f>ROUND(I244*H244,2)</f>
        <v>0</v>
      </c>
      <c r="BL244" s="17" t="s">
        <v>181</v>
      </c>
      <c r="BM244" s="162" t="s">
        <v>1270</v>
      </c>
    </row>
    <row r="245" spans="1:65" s="13" customFormat="1">
      <c r="B245" s="164"/>
      <c r="D245" s="165" t="s">
        <v>183</v>
      </c>
      <c r="E245" s="166" t="s">
        <v>1</v>
      </c>
      <c r="F245" s="167" t="s">
        <v>1202</v>
      </c>
      <c r="H245" s="168">
        <v>360</v>
      </c>
      <c r="I245" s="169"/>
      <c r="L245" s="164"/>
      <c r="M245" s="170"/>
      <c r="N245" s="171"/>
      <c r="O245" s="171"/>
      <c r="P245" s="171"/>
      <c r="Q245" s="171"/>
      <c r="R245" s="171"/>
      <c r="S245" s="171"/>
      <c r="T245" s="172"/>
      <c r="AT245" s="166" t="s">
        <v>183</v>
      </c>
      <c r="AU245" s="166" t="s">
        <v>81</v>
      </c>
      <c r="AV245" s="13" t="s">
        <v>81</v>
      </c>
      <c r="AW245" s="13" t="s">
        <v>29</v>
      </c>
      <c r="AX245" s="13" t="s">
        <v>72</v>
      </c>
      <c r="AY245" s="166" t="s">
        <v>175</v>
      </c>
    </row>
    <row r="246" spans="1:65" s="14" customFormat="1">
      <c r="B246" s="173"/>
      <c r="D246" s="165" t="s">
        <v>183</v>
      </c>
      <c r="E246" s="174" t="s">
        <v>1</v>
      </c>
      <c r="F246" s="175" t="s">
        <v>185</v>
      </c>
      <c r="H246" s="176">
        <v>360</v>
      </c>
      <c r="I246" s="177"/>
      <c r="L246" s="173"/>
      <c r="M246" s="178"/>
      <c r="N246" s="179"/>
      <c r="O246" s="179"/>
      <c r="P246" s="179"/>
      <c r="Q246" s="179"/>
      <c r="R246" s="179"/>
      <c r="S246" s="179"/>
      <c r="T246" s="180"/>
      <c r="AT246" s="174" t="s">
        <v>183</v>
      </c>
      <c r="AU246" s="174" t="s">
        <v>81</v>
      </c>
      <c r="AV246" s="14" t="s">
        <v>181</v>
      </c>
      <c r="AW246" s="14" t="s">
        <v>29</v>
      </c>
      <c r="AX246" s="14" t="s">
        <v>79</v>
      </c>
      <c r="AY246" s="174" t="s">
        <v>175</v>
      </c>
    </row>
    <row r="247" spans="1:65" s="2" customFormat="1" ht="21.75" customHeight="1">
      <c r="A247" s="32"/>
      <c r="B247" s="149"/>
      <c r="C247" s="150" t="s">
        <v>439</v>
      </c>
      <c r="D247" s="150" t="s">
        <v>177</v>
      </c>
      <c r="E247" s="151" t="s">
        <v>565</v>
      </c>
      <c r="F247" s="152" t="s">
        <v>566</v>
      </c>
      <c r="G247" s="153" t="s">
        <v>180</v>
      </c>
      <c r="H247" s="154">
        <v>320</v>
      </c>
      <c r="I247" s="155"/>
      <c r="J247" s="156">
        <f>ROUND(I247*H247,2)</f>
        <v>0</v>
      </c>
      <c r="K247" s="157"/>
      <c r="L247" s="33"/>
      <c r="M247" s="158" t="s">
        <v>1</v>
      </c>
      <c r="N247" s="159" t="s">
        <v>37</v>
      </c>
      <c r="O247" s="58"/>
      <c r="P247" s="160">
        <f>O247*H247</f>
        <v>0</v>
      </c>
      <c r="Q247" s="160">
        <v>0</v>
      </c>
      <c r="R247" s="160">
        <f>Q247*H247</f>
        <v>0</v>
      </c>
      <c r="S247" s="160">
        <v>0</v>
      </c>
      <c r="T247" s="161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62" t="s">
        <v>181</v>
      </c>
      <c r="AT247" s="162" t="s">
        <v>177</v>
      </c>
      <c r="AU247" s="162" t="s">
        <v>81</v>
      </c>
      <c r="AY247" s="17" t="s">
        <v>175</v>
      </c>
      <c r="BE247" s="163">
        <f>IF(N247="základní",J247,0)</f>
        <v>0</v>
      </c>
      <c r="BF247" s="163">
        <f>IF(N247="snížená",J247,0)</f>
        <v>0</v>
      </c>
      <c r="BG247" s="163">
        <f>IF(N247="zákl. přenesená",J247,0)</f>
        <v>0</v>
      </c>
      <c r="BH247" s="163">
        <f>IF(N247="sníž. přenesená",J247,0)</f>
        <v>0</v>
      </c>
      <c r="BI247" s="163">
        <f>IF(N247="nulová",J247,0)</f>
        <v>0</v>
      </c>
      <c r="BJ247" s="17" t="s">
        <v>79</v>
      </c>
      <c r="BK247" s="163">
        <f>ROUND(I247*H247,2)</f>
        <v>0</v>
      </c>
      <c r="BL247" s="17" t="s">
        <v>181</v>
      </c>
      <c r="BM247" s="162" t="s">
        <v>1271</v>
      </c>
    </row>
    <row r="248" spans="1:65" s="13" customFormat="1">
      <c r="B248" s="164"/>
      <c r="D248" s="165" t="s">
        <v>183</v>
      </c>
      <c r="E248" s="166" t="s">
        <v>1</v>
      </c>
      <c r="F248" s="167" t="s">
        <v>1272</v>
      </c>
      <c r="H248" s="168">
        <v>320</v>
      </c>
      <c r="I248" s="169"/>
      <c r="L248" s="164"/>
      <c r="M248" s="170"/>
      <c r="N248" s="171"/>
      <c r="O248" s="171"/>
      <c r="P248" s="171"/>
      <c r="Q248" s="171"/>
      <c r="R248" s="171"/>
      <c r="S248" s="171"/>
      <c r="T248" s="172"/>
      <c r="AT248" s="166" t="s">
        <v>183</v>
      </c>
      <c r="AU248" s="166" t="s">
        <v>81</v>
      </c>
      <c r="AV248" s="13" t="s">
        <v>81</v>
      </c>
      <c r="AW248" s="13" t="s">
        <v>29</v>
      </c>
      <c r="AX248" s="13" t="s">
        <v>72</v>
      </c>
      <c r="AY248" s="166" t="s">
        <v>175</v>
      </c>
    </row>
    <row r="249" spans="1:65" s="14" customFormat="1">
      <c r="B249" s="173"/>
      <c r="D249" s="165" t="s">
        <v>183</v>
      </c>
      <c r="E249" s="174" t="s">
        <v>1</v>
      </c>
      <c r="F249" s="175" t="s">
        <v>185</v>
      </c>
      <c r="H249" s="176">
        <v>320</v>
      </c>
      <c r="I249" s="177"/>
      <c r="L249" s="173"/>
      <c r="M249" s="178"/>
      <c r="N249" s="179"/>
      <c r="O249" s="179"/>
      <c r="P249" s="179"/>
      <c r="Q249" s="179"/>
      <c r="R249" s="179"/>
      <c r="S249" s="179"/>
      <c r="T249" s="180"/>
      <c r="AT249" s="174" t="s">
        <v>183</v>
      </c>
      <c r="AU249" s="174" t="s">
        <v>81</v>
      </c>
      <c r="AV249" s="14" t="s">
        <v>181</v>
      </c>
      <c r="AW249" s="14" t="s">
        <v>29</v>
      </c>
      <c r="AX249" s="14" t="s">
        <v>79</v>
      </c>
      <c r="AY249" s="174" t="s">
        <v>175</v>
      </c>
    </row>
    <row r="250" spans="1:65" s="2" customFormat="1" ht="21.75" customHeight="1">
      <c r="A250" s="32"/>
      <c r="B250" s="149"/>
      <c r="C250" s="150" t="s">
        <v>445</v>
      </c>
      <c r="D250" s="150" t="s">
        <v>177</v>
      </c>
      <c r="E250" s="151" t="s">
        <v>569</v>
      </c>
      <c r="F250" s="152" t="s">
        <v>570</v>
      </c>
      <c r="G250" s="153" t="s">
        <v>180</v>
      </c>
      <c r="H250" s="154">
        <v>360</v>
      </c>
      <c r="I250" s="155"/>
      <c r="J250" s="156">
        <f>ROUND(I250*H250,2)</f>
        <v>0</v>
      </c>
      <c r="K250" s="157"/>
      <c r="L250" s="33"/>
      <c r="M250" s="158" t="s">
        <v>1</v>
      </c>
      <c r="N250" s="159" t="s">
        <v>37</v>
      </c>
      <c r="O250" s="58"/>
      <c r="P250" s="160">
        <f>O250*H250</f>
        <v>0</v>
      </c>
      <c r="Q250" s="160">
        <v>0</v>
      </c>
      <c r="R250" s="160">
        <f>Q250*H250</f>
        <v>0</v>
      </c>
      <c r="S250" s="160">
        <v>0</v>
      </c>
      <c r="T250" s="161">
        <f>S250*H250</f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62" t="s">
        <v>181</v>
      </c>
      <c r="AT250" s="162" t="s">
        <v>177</v>
      </c>
      <c r="AU250" s="162" t="s">
        <v>81</v>
      </c>
      <c r="AY250" s="17" t="s">
        <v>175</v>
      </c>
      <c r="BE250" s="163">
        <f>IF(N250="základní",J250,0)</f>
        <v>0</v>
      </c>
      <c r="BF250" s="163">
        <f>IF(N250="snížená",J250,0)</f>
        <v>0</v>
      </c>
      <c r="BG250" s="163">
        <f>IF(N250="zákl. přenesená",J250,0)</f>
        <v>0</v>
      </c>
      <c r="BH250" s="163">
        <f>IF(N250="sníž. přenesená",J250,0)</f>
        <v>0</v>
      </c>
      <c r="BI250" s="163">
        <f>IF(N250="nulová",J250,0)</f>
        <v>0</v>
      </c>
      <c r="BJ250" s="17" t="s">
        <v>79</v>
      </c>
      <c r="BK250" s="163">
        <f>ROUND(I250*H250,2)</f>
        <v>0</v>
      </c>
      <c r="BL250" s="17" t="s">
        <v>181</v>
      </c>
      <c r="BM250" s="162" t="s">
        <v>1273</v>
      </c>
    </row>
    <row r="251" spans="1:65" s="13" customFormat="1">
      <c r="B251" s="164"/>
      <c r="D251" s="165" t="s">
        <v>183</v>
      </c>
      <c r="E251" s="166" t="s">
        <v>1</v>
      </c>
      <c r="F251" s="167" t="s">
        <v>1202</v>
      </c>
      <c r="H251" s="168">
        <v>360</v>
      </c>
      <c r="I251" s="169"/>
      <c r="L251" s="164"/>
      <c r="M251" s="170"/>
      <c r="N251" s="171"/>
      <c r="O251" s="171"/>
      <c r="P251" s="171"/>
      <c r="Q251" s="171"/>
      <c r="R251" s="171"/>
      <c r="S251" s="171"/>
      <c r="T251" s="172"/>
      <c r="AT251" s="166" t="s">
        <v>183</v>
      </c>
      <c r="AU251" s="166" t="s">
        <v>81</v>
      </c>
      <c r="AV251" s="13" t="s">
        <v>81</v>
      </c>
      <c r="AW251" s="13" t="s">
        <v>29</v>
      </c>
      <c r="AX251" s="13" t="s">
        <v>72</v>
      </c>
      <c r="AY251" s="166" t="s">
        <v>175</v>
      </c>
    </row>
    <row r="252" spans="1:65" s="14" customFormat="1">
      <c r="B252" s="173"/>
      <c r="D252" s="165" t="s">
        <v>183</v>
      </c>
      <c r="E252" s="174" t="s">
        <v>1</v>
      </c>
      <c r="F252" s="175" t="s">
        <v>185</v>
      </c>
      <c r="H252" s="176">
        <v>360</v>
      </c>
      <c r="I252" s="177"/>
      <c r="L252" s="173"/>
      <c r="M252" s="178"/>
      <c r="N252" s="179"/>
      <c r="O252" s="179"/>
      <c r="P252" s="179"/>
      <c r="Q252" s="179"/>
      <c r="R252" s="179"/>
      <c r="S252" s="179"/>
      <c r="T252" s="180"/>
      <c r="AT252" s="174" t="s">
        <v>183</v>
      </c>
      <c r="AU252" s="174" t="s">
        <v>81</v>
      </c>
      <c r="AV252" s="14" t="s">
        <v>181</v>
      </c>
      <c r="AW252" s="14" t="s">
        <v>29</v>
      </c>
      <c r="AX252" s="14" t="s">
        <v>79</v>
      </c>
      <c r="AY252" s="174" t="s">
        <v>175</v>
      </c>
    </row>
    <row r="253" spans="1:65" s="2" customFormat="1" ht="16.5" customHeight="1">
      <c r="A253" s="32"/>
      <c r="B253" s="149"/>
      <c r="C253" s="150" t="s">
        <v>450</v>
      </c>
      <c r="D253" s="150" t="s">
        <v>177</v>
      </c>
      <c r="E253" s="151" t="s">
        <v>573</v>
      </c>
      <c r="F253" s="152" t="s">
        <v>574</v>
      </c>
      <c r="G253" s="153" t="s">
        <v>180</v>
      </c>
      <c r="H253" s="154">
        <v>360</v>
      </c>
      <c r="I253" s="155"/>
      <c r="J253" s="156">
        <f>ROUND(I253*H253,2)</f>
        <v>0</v>
      </c>
      <c r="K253" s="157"/>
      <c r="L253" s="33"/>
      <c r="M253" s="158" t="s">
        <v>1</v>
      </c>
      <c r="N253" s="159" t="s">
        <v>37</v>
      </c>
      <c r="O253" s="58"/>
      <c r="P253" s="160">
        <f>O253*H253</f>
        <v>0</v>
      </c>
      <c r="Q253" s="160">
        <v>0</v>
      </c>
      <c r="R253" s="160">
        <f>Q253*H253</f>
        <v>0</v>
      </c>
      <c r="S253" s="160">
        <v>0</v>
      </c>
      <c r="T253" s="161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62" t="s">
        <v>181</v>
      </c>
      <c r="AT253" s="162" t="s">
        <v>177</v>
      </c>
      <c r="AU253" s="162" t="s">
        <v>81</v>
      </c>
      <c r="AY253" s="17" t="s">
        <v>175</v>
      </c>
      <c r="BE253" s="163">
        <f>IF(N253="základní",J253,0)</f>
        <v>0</v>
      </c>
      <c r="BF253" s="163">
        <f>IF(N253="snížená",J253,0)</f>
        <v>0</v>
      </c>
      <c r="BG253" s="163">
        <f>IF(N253="zákl. přenesená",J253,0)</f>
        <v>0</v>
      </c>
      <c r="BH253" s="163">
        <f>IF(N253="sníž. přenesená",J253,0)</f>
        <v>0</v>
      </c>
      <c r="BI253" s="163">
        <f>IF(N253="nulová",J253,0)</f>
        <v>0</v>
      </c>
      <c r="BJ253" s="17" t="s">
        <v>79</v>
      </c>
      <c r="BK253" s="163">
        <f>ROUND(I253*H253,2)</f>
        <v>0</v>
      </c>
      <c r="BL253" s="17" t="s">
        <v>181</v>
      </c>
      <c r="BM253" s="162" t="s">
        <v>1274</v>
      </c>
    </row>
    <row r="254" spans="1:65" s="13" customFormat="1">
      <c r="B254" s="164"/>
      <c r="D254" s="165" t="s">
        <v>183</v>
      </c>
      <c r="E254" s="166" t="s">
        <v>1</v>
      </c>
      <c r="F254" s="167" t="s">
        <v>1202</v>
      </c>
      <c r="H254" s="168">
        <v>360</v>
      </c>
      <c r="I254" s="169"/>
      <c r="L254" s="164"/>
      <c r="M254" s="170"/>
      <c r="N254" s="171"/>
      <c r="O254" s="171"/>
      <c r="P254" s="171"/>
      <c r="Q254" s="171"/>
      <c r="R254" s="171"/>
      <c r="S254" s="171"/>
      <c r="T254" s="172"/>
      <c r="AT254" s="166" t="s">
        <v>183</v>
      </c>
      <c r="AU254" s="166" t="s">
        <v>81</v>
      </c>
      <c r="AV254" s="13" t="s">
        <v>81</v>
      </c>
      <c r="AW254" s="13" t="s">
        <v>29</v>
      </c>
      <c r="AX254" s="13" t="s">
        <v>72</v>
      </c>
      <c r="AY254" s="166" t="s">
        <v>175</v>
      </c>
    </row>
    <row r="255" spans="1:65" s="14" customFormat="1">
      <c r="B255" s="173"/>
      <c r="D255" s="165" t="s">
        <v>183</v>
      </c>
      <c r="E255" s="174" t="s">
        <v>1</v>
      </c>
      <c r="F255" s="175" t="s">
        <v>185</v>
      </c>
      <c r="H255" s="176">
        <v>360</v>
      </c>
      <c r="I255" s="177"/>
      <c r="L255" s="173"/>
      <c r="M255" s="178"/>
      <c r="N255" s="179"/>
      <c r="O255" s="179"/>
      <c r="P255" s="179"/>
      <c r="Q255" s="179"/>
      <c r="R255" s="179"/>
      <c r="S255" s="179"/>
      <c r="T255" s="180"/>
      <c r="AT255" s="174" t="s">
        <v>183</v>
      </c>
      <c r="AU255" s="174" t="s">
        <v>81</v>
      </c>
      <c r="AV255" s="14" t="s">
        <v>181</v>
      </c>
      <c r="AW255" s="14" t="s">
        <v>29</v>
      </c>
      <c r="AX255" s="14" t="s">
        <v>79</v>
      </c>
      <c r="AY255" s="174" t="s">
        <v>175</v>
      </c>
    </row>
    <row r="256" spans="1:65" s="2" customFormat="1" ht="21.75" customHeight="1">
      <c r="A256" s="32"/>
      <c r="B256" s="149"/>
      <c r="C256" s="150" t="s">
        <v>456</v>
      </c>
      <c r="D256" s="150" t="s">
        <v>177</v>
      </c>
      <c r="E256" s="151" t="s">
        <v>577</v>
      </c>
      <c r="F256" s="152" t="s">
        <v>578</v>
      </c>
      <c r="G256" s="153" t="s">
        <v>180</v>
      </c>
      <c r="H256" s="154">
        <v>360</v>
      </c>
      <c r="I256" s="155"/>
      <c r="J256" s="156">
        <f>ROUND(I256*H256,2)</f>
        <v>0</v>
      </c>
      <c r="K256" s="157"/>
      <c r="L256" s="33"/>
      <c r="M256" s="158" t="s">
        <v>1</v>
      </c>
      <c r="N256" s="159" t="s">
        <v>37</v>
      </c>
      <c r="O256" s="58"/>
      <c r="P256" s="160">
        <f>O256*H256</f>
        <v>0</v>
      </c>
      <c r="Q256" s="160">
        <v>0</v>
      </c>
      <c r="R256" s="160">
        <f>Q256*H256</f>
        <v>0</v>
      </c>
      <c r="S256" s="160">
        <v>0</v>
      </c>
      <c r="T256" s="161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62" t="s">
        <v>181</v>
      </c>
      <c r="AT256" s="162" t="s">
        <v>177</v>
      </c>
      <c r="AU256" s="162" t="s">
        <v>81</v>
      </c>
      <c r="AY256" s="17" t="s">
        <v>175</v>
      </c>
      <c r="BE256" s="163">
        <f>IF(N256="základní",J256,0)</f>
        <v>0</v>
      </c>
      <c r="BF256" s="163">
        <f>IF(N256="snížená",J256,0)</f>
        <v>0</v>
      </c>
      <c r="BG256" s="163">
        <f>IF(N256="zákl. přenesená",J256,0)</f>
        <v>0</v>
      </c>
      <c r="BH256" s="163">
        <f>IF(N256="sníž. přenesená",J256,0)</f>
        <v>0</v>
      </c>
      <c r="BI256" s="163">
        <f>IF(N256="nulová",J256,0)</f>
        <v>0</v>
      </c>
      <c r="BJ256" s="17" t="s">
        <v>79</v>
      </c>
      <c r="BK256" s="163">
        <f>ROUND(I256*H256,2)</f>
        <v>0</v>
      </c>
      <c r="BL256" s="17" t="s">
        <v>181</v>
      </c>
      <c r="BM256" s="162" t="s">
        <v>1275</v>
      </c>
    </row>
    <row r="257" spans="1:65" s="13" customFormat="1">
      <c r="B257" s="164"/>
      <c r="D257" s="165" t="s">
        <v>183</v>
      </c>
      <c r="E257" s="166" t="s">
        <v>1</v>
      </c>
      <c r="F257" s="167" t="s">
        <v>1202</v>
      </c>
      <c r="H257" s="168">
        <v>360</v>
      </c>
      <c r="I257" s="169"/>
      <c r="L257" s="164"/>
      <c r="M257" s="170"/>
      <c r="N257" s="171"/>
      <c r="O257" s="171"/>
      <c r="P257" s="171"/>
      <c r="Q257" s="171"/>
      <c r="R257" s="171"/>
      <c r="S257" s="171"/>
      <c r="T257" s="172"/>
      <c r="AT257" s="166" t="s">
        <v>183</v>
      </c>
      <c r="AU257" s="166" t="s">
        <v>81</v>
      </c>
      <c r="AV257" s="13" t="s">
        <v>81</v>
      </c>
      <c r="AW257" s="13" t="s">
        <v>29</v>
      </c>
      <c r="AX257" s="13" t="s">
        <v>72</v>
      </c>
      <c r="AY257" s="166" t="s">
        <v>175</v>
      </c>
    </row>
    <row r="258" spans="1:65" s="14" customFormat="1">
      <c r="B258" s="173"/>
      <c r="D258" s="165" t="s">
        <v>183</v>
      </c>
      <c r="E258" s="174" t="s">
        <v>1</v>
      </c>
      <c r="F258" s="175" t="s">
        <v>185</v>
      </c>
      <c r="H258" s="176">
        <v>360</v>
      </c>
      <c r="I258" s="177"/>
      <c r="L258" s="173"/>
      <c r="M258" s="178"/>
      <c r="N258" s="179"/>
      <c r="O258" s="179"/>
      <c r="P258" s="179"/>
      <c r="Q258" s="179"/>
      <c r="R258" s="179"/>
      <c r="S258" s="179"/>
      <c r="T258" s="180"/>
      <c r="AT258" s="174" t="s">
        <v>183</v>
      </c>
      <c r="AU258" s="174" t="s">
        <v>81</v>
      </c>
      <c r="AV258" s="14" t="s">
        <v>181</v>
      </c>
      <c r="AW258" s="14" t="s">
        <v>29</v>
      </c>
      <c r="AX258" s="14" t="s">
        <v>79</v>
      </c>
      <c r="AY258" s="174" t="s">
        <v>175</v>
      </c>
    </row>
    <row r="259" spans="1:65" s="2" customFormat="1" ht="21.75" customHeight="1">
      <c r="A259" s="32"/>
      <c r="B259" s="149"/>
      <c r="C259" s="150" t="s">
        <v>462</v>
      </c>
      <c r="D259" s="150" t="s">
        <v>177</v>
      </c>
      <c r="E259" s="151" t="s">
        <v>581</v>
      </c>
      <c r="F259" s="152" t="s">
        <v>582</v>
      </c>
      <c r="G259" s="153" t="s">
        <v>180</v>
      </c>
      <c r="H259" s="154">
        <v>360</v>
      </c>
      <c r="I259" s="155"/>
      <c r="J259" s="156">
        <f>ROUND(I259*H259,2)</f>
        <v>0</v>
      </c>
      <c r="K259" s="157"/>
      <c r="L259" s="33"/>
      <c r="M259" s="158" t="s">
        <v>1</v>
      </c>
      <c r="N259" s="159" t="s">
        <v>37</v>
      </c>
      <c r="O259" s="58"/>
      <c r="P259" s="160">
        <f>O259*H259</f>
        <v>0</v>
      </c>
      <c r="Q259" s="160">
        <v>0</v>
      </c>
      <c r="R259" s="160">
        <f>Q259*H259</f>
        <v>0</v>
      </c>
      <c r="S259" s="160">
        <v>0</v>
      </c>
      <c r="T259" s="161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62" t="s">
        <v>181</v>
      </c>
      <c r="AT259" s="162" t="s">
        <v>177</v>
      </c>
      <c r="AU259" s="162" t="s">
        <v>81</v>
      </c>
      <c r="AY259" s="17" t="s">
        <v>175</v>
      </c>
      <c r="BE259" s="163">
        <f>IF(N259="základní",J259,0)</f>
        <v>0</v>
      </c>
      <c r="BF259" s="163">
        <f>IF(N259="snížená",J259,0)</f>
        <v>0</v>
      </c>
      <c r="BG259" s="163">
        <f>IF(N259="zákl. přenesená",J259,0)</f>
        <v>0</v>
      </c>
      <c r="BH259" s="163">
        <f>IF(N259="sníž. přenesená",J259,0)</f>
        <v>0</v>
      </c>
      <c r="BI259" s="163">
        <f>IF(N259="nulová",J259,0)</f>
        <v>0</v>
      </c>
      <c r="BJ259" s="17" t="s">
        <v>79</v>
      </c>
      <c r="BK259" s="163">
        <f>ROUND(I259*H259,2)</f>
        <v>0</v>
      </c>
      <c r="BL259" s="17" t="s">
        <v>181</v>
      </c>
      <c r="BM259" s="162" t="s">
        <v>1276</v>
      </c>
    </row>
    <row r="260" spans="1:65" s="13" customFormat="1">
      <c r="B260" s="164"/>
      <c r="D260" s="165" t="s">
        <v>183</v>
      </c>
      <c r="E260" s="166" t="s">
        <v>1</v>
      </c>
      <c r="F260" s="167" t="s">
        <v>1202</v>
      </c>
      <c r="H260" s="168">
        <v>360</v>
      </c>
      <c r="I260" s="169"/>
      <c r="L260" s="164"/>
      <c r="M260" s="170"/>
      <c r="N260" s="171"/>
      <c r="O260" s="171"/>
      <c r="P260" s="171"/>
      <c r="Q260" s="171"/>
      <c r="R260" s="171"/>
      <c r="S260" s="171"/>
      <c r="T260" s="172"/>
      <c r="AT260" s="166" t="s">
        <v>183</v>
      </c>
      <c r="AU260" s="166" t="s">
        <v>81</v>
      </c>
      <c r="AV260" s="13" t="s">
        <v>81</v>
      </c>
      <c r="AW260" s="13" t="s">
        <v>29</v>
      </c>
      <c r="AX260" s="13" t="s">
        <v>72</v>
      </c>
      <c r="AY260" s="166" t="s">
        <v>175</v>
      </c>
    </row>
    <row r="261" spans="1:65" s="14" customFormat="1">
      <c r="B261" s="173"/>
      <c r="D261" s="165" t="s">
        <v>183</v>
      </c>
      <c r="E261" s="174" t="s">
        <v>1</v>
      </c>
      <c r="F261" s="175" t="s">
        <v>185</v>
      </c>
      <c r="H261" s="176">
        <v>360</v>
      </c>
      <c r="I261" s="177"/>
      <c r="L261" s="173"/>
      <c r="M261" s="178"/>
      <c r="N261" s="179"/>
      <c r="O261" s="179"/>
      <c r="P261" s="179"/>
      <c r="Q261" s="179"/>
      <c r="R261" s="179"/>
      <c r="S261" s="179"/>
      <c r="T261" s="180"/>
      <c r="AT261" s="174" t="s">
        <v>183</v>
      </c>
      <c r="AU261" s="174" t="s">
        <v>81</v>
      </c>
      <c r="AV261" s="14" t="s">
        <v>181</v>
      </c>
      <c r="AW261" s="14" t="s">
        <v>29</v>
      </c>
      <c r="AX261" s="14" t="s">
        <v>79</v>
      </c>
      <c r="AY261" s="174" t="s">
        <v>175</v>
      </c>
    </row>
    <row r="262" spans="1:65" s="2" customFormat="1" ht="21.75" customHeight="1">
      <c r="A262" s="32"/>
      <c r="B262" s="149"/>
      <c r="C262" s="150" t="s">
        <v>469</v>
      </c>
      <c r="D262" s="150" t="s">
        <v>177</v>
      </c>
      <c r="E262" s="151" t="s">
        <v>585</v>
      </c>
      <c r="F262" s="152" t="s">
        <v>586</v>
      </c>
      <c r="G262" s="153" t="s">
        <v>180</v>
      </c>
      <c r="H262" s="154">
        <v>320</v>
      </c>
      <c r="I262" s="155"/>
      <c r="J262" s="156">
        <f>ROUND(I262*H262,2)</f>
        <v>0</v>
      </c>
      <c r="K262" s="157"/>
      <c r="L262" s="33"/>
      <c r="M262" s="158" t="s">
        <v>1</v>
      </c>
      <c r="N262" s="159" t="s">
        <v>37</v>
      </c>
      <c r="O262" s="58"/>
      <c r="P262" s="160">
        <f>O262*H262</f>
        <v>0</v>
      </c>
      <c r="Q262" s="160">
        <v>0</v>
      </c>
      <c r="R262" s="160">
        <f>Q262*H262</f>
        <v>0</v>
      </c>
      <c r="S262" s="160">
        <v>0</v>
      </c>
      <c r="T262" s="161">
        <f>S262*H262</f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62" t="s">
        <v>181</v>
      </c>
      <c r="AT262" s="162" t="s">
        <v>177</v>
      </c>
      <c r="AU262" s="162" t="s">
        <v>81</v>
      </c>
      <c r="AY262" s="17" t="s">
        <v>175</v>
      </c>
      <c r="BE262" s="163">
        <f>IF(N262="základní",J262,0)</f>
        <v>0</v>
      </c>
      <c r="BF262" s="163">
        <f>IF(N262="snížená",J262,0)</f>
        <v>0</v>
      </c>
      <c r="BG262" s="163">
        <f>IF(N262="zákl. přenesená",J262,0)</f>
        <v>0</v>
      </c>
      <c r="BH262" s="163">
        <f>IF(N262="sníž. přenesená",J262,0)</f>
        <v>0</v>
      </c>
      <c r="BI262" s="163">
        <f>IF(N262="nulová",J262,0)</f>
        <v>0</v>
      </c>
      <c r="BJ262" s="17" t="s">
        <v>79</v>
      </c>
      <c r="BK262" s="163">
        <f>ROUND(I262*H262,2)</f>
        <v>0</v>
      </c>
      <c r="BL262" s="17" t="s">
        <v>181</v>
      </c>
      <c r="BM262" s="162" t="s">
        <v>1277</v>
      </c>
    </row>
    <row r="263" spans="1:65" s="13" customFormat="1">
      <c r="B263" s="164"/>
      <c r="D263" s="165" t="s">
        <v>183</v>
      </c>
      <c r="E263" s="166" t="s">
        <v>1</v>
      </c>
      <c r="F263" s="167" t="s">
        <v>1272</v>
      </c>
      <c r="H263" s="168">
        <v>320</v>
      </c>
      <c r="I263" s="169"/>
      <c r="L263" s="164"/>
      <c r="M263" s="170"/>
      <c r="N263" s="171"/>
      <c r="O263" s="171"/>
      <c r="P263" s="171"/>
      <c r="Q263" s="171"/>
      <c r="R263" s="171"/>
      <c r="S263" s="171"/>
      <c r="T263" s="172"/>
      <c r="AT263" s="166" t="s">
        <v>183</v>
      </c>
      <c r="AU263" s="166" t="s">
        <v>81</v>
      </c>
      <c r="AV263" s="13" t="s">
        <v>81</v>
      </c>
      <c r="AW263" s="13" t="s">
        <v>29</v>
      </c>
      <c r="AX263" s="13" t="s">
        <v>72</v>
      </c>
      <c r="AY263" s="166" t="s">
        <v>175</v>
      </c>
    </row>
    <row r="264" spans="1:65" s="14" customFormat="1">
      <c r="B264" s="173"/>
      <c r="D264" s="165" t="s">
        <v>183</v>
      </c>
      <c r="E264" s="174" t="s">
        <v>1</v>
      </c>
      <c r="F264" s="175" t="s">
        <v>185</v>
      </c>
      <c r="H264" s="176">
        <v>320</v>
      </c>
      <c r="I264" s="177"/>
      <c r="L264" s="173"/>
      <c r="M264" s="178"/>
      <c r="N264" s="179"/>
      <c r="O264" s="179"/>
      <c r="P264" s="179"/>
      <c r="Q264" s="179"/>
      <c r="R264" s="179"/>
      <c r="S264" s="179"/>
      <c r="T264" s="180"/>
      <c r="AT264" s="174" t="s">
        <v>183</v>
      </c>
      <c r="AU264" s="174" t="s">
        <v>81</v>
      </c>
      <c r="AV264" s="14" t="s">
        <v>181</v>
      </c>
      <c r="AW264" s="14" t="s">
        <v>29</v>
      </c>
      <c r="AX264" s="14" t="s">
        <v>79</v>
      </c>
      <c r="AY264" s="174" t="s">
        <v>175</v>
      </c>
    </row>
    <row r="265" spans="1:65" s="12" customFormat="1" ht="22.9" customHeight="1">
      <c r="B265" s="136"/>
      <c r="D265" s="137" t="s">
        <v>71</v>
      </c>
      <c r="E265" s="147" t="s">
        <v>212</v>
      </c>
      <c r="F265" s="147" t="s">
        <v>605</v>
      </c>
      <c r="I265" s="139"/>
      <c r="J265" s="148">
        <f>BK265</f>
        <v>0</v>
      </c>
      <c r="L265" s="136"/>
      <c r="M265" s="141"/>
      <c r="N265" s="142"/>
      <c r="O265" s="142"/>
      <c r="P265" s="143">
        <f>SUM(P266:P283)</f>
        <v>0</v>
      </c>
      <c r="Q265" s="142"/>
      <c r="R265" s="143">
        <f>SUM(R266:R283)</f>
        <v>6.0618049999999997</v>
      </c>
      <c r="S265" s="142"/>
      <c r="T265" s="144">
        <f>SUM(T266:T283)</f>
        <v>0</v>
      </c>
      <c r="AR265" s="137" t="s">
        <v>79</v>
      </c>
      <c r="AT265" s="145" t="s">
        <v>71</v>
      </c>
      <c r="AU265" s="145" t="s">
        <v>79</v>
      </c>
      <c r="AY265" s="137" t="s">
        <v>175</v>
      </c>
      <c r="BK265" s="146">
        <f>SUM(BK266:BK283)</f>
        <v>0</v>
      </c>
    </row>
    <row r="266" spans="1:65" s="2" customFormat="1" ht="21.75" customHeight="1">
      <c r="A266" s="32"/>
      <c r="B266" s="149"/>
      <c r="C266" s="150" t="s">
        <v>474</v>
      </c>
      <c r="D266" s="150" t="s">
        <v>177</v>
      </c>
      <c r="E266" s="151" t="s">
        <v>1278</v>
      </c>
      <c r="F266" s="152" t="s">
        <v>1279</v>
      </c>
      <c r="G266" s="153" t="s">
        <v>241</v>
      </c>
      <c r="H266" s="154">
        <v>1430</v>
      </c>
      <c r="I266" s="155"/>
      <c r="J266" s="156">
        <f>ROUND(I266*H266,2)</f>
        <v>0</v>
      </c>
      <c r="K266" s="157"/>
      <c r="L266" s="33"/>
      <c r="M266" s="158" t="s">
        <v>1</v>
      </c>
      <c r="N266" s="159" t="s">
        <v>37</v>
      </c>
      <c r="O266" s="58"/>
      <c r="P266" s="160">
        <f>O266*H266</f>
        <v>0</v>
      </c>
      <c r="Q266" s="160">
        <v>1.0000000000000001E-5</v>
      </c>
      <c r="R266" s="160">
        <f>Q266*H266</f>
        <v>1.4300000000000002E-2</v>
      </c>
      <c r="S266" s="160">
        <v>0</v>
      </c>
      <c r="T266" s="161">
        <f>S266*H266</f>
        <v>0</v>
      </c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R266" s="162" t="s">
        <v>181</v>
      </c>
      <c r="AT266" s="162" t="s">
        <v>177</v>
      </c>
      <c r="AU266" s="162" t="s">
        <v>81</v>
      </c>
      <c r="AY266" s="17" t="s">
        <v>175</v>
      </c>
      <c r="BE266" s="163">
        <f>IF(N266="základní",J266,0)</f>
        <v>0</v>
      </c>
      <c r="BF266" s="163">
        <f>IF(N266="snížená",J266,0)</f>
        <v>0</v>
      </c>
      <c r="BG266" s="163">
        <f>IF(N266="zákl. přenesená",J266,0)</f>
        <v>0</v>
      </c>
      <c r="BH266" s="163">
        <f>IF(N266="sníž. přenesená",J266,0)</f>
        <v>0</v>
      </c>
      <c r="BI266" s="163">
        <f>IF(N266="nulová",J266,0)</f>
        <v>0</v>
      </c>
      <c r="BJ266" s="17" t="s">
        <v>79</v>
      </c>
      <c r="BK266" s="163">
        <f>ROUND(I266*H266,2)</f>
        <v>0</v>
      </c>
      <c r="BL266" s="17" t="s">
        <v>181</v>
      </c>
      <c r="BM266" s="162" t="s">
        <v>1280</v>
      </c>
    </row>
    <row r="267" spans="1:65" s="15" customFormat="1">
      <c r="B267" s="181"/>
      <c r="D267" s="165" t="s">
        <v>183</v>
      </c>
      <c r="E267" s="182" t="s">
        <v>1</v>
      </c>
      <c r="F267" s="183" t="s">
        <v>269</v>
      </c>
      <c r="H267" s="182" t="s">
        <v>1</v>
      </c>
      <c r="I267" s="184"/>
      <c r="L267" s="181"/>
      <c r="M267" s="185"/>
      <c r="N267" s="186"/>
      <c r="O267" s="186"/>
      <c r="P267" s="186"/>
      <c r="Q267" s="186"/>
      <c r="R267" s="186"/>
      <c r="S267" s="186"/>
      <c r="T267" s="187"/>
      <c r="AT267" s="182" t="s">
        <v>183</v>
      </c>
      <c r="AU267" s="182" t="s">
        <v>81</v>
      </c>
      <c r="AV267" s="15" t="s">
        <v>79</v>
      </c>
      <c r="AW267" s="15" t="s">
        <v>29</v>
      </c>
      <c r="AX267" s="15" t="s">
        <v>72</v>
      </c>
      <c r="AY267" s="182" t="s">
        <v>175</v>
      </c>
    </row>
    <row r="268" spans="1:65" s="13" customFormat="1">
      <c r="B268" s="164"/>
      <c r="D268" s="165" t="s">
        <v>183</v>
      </c>
      <c r="E268" s="166" t="s">
        <v>1</v>
      </c>
      <c r="F268" s="167" t="s">
        <v>1281</v>
      </c>
      <c r="H268" s="168">
        <v>1430</v>
      </c>
      <c r="I268" s="169"/>
      <c r="L268" s="164"/>
      <c r="M268" s="170"/>
      <c r="N268" s="171"/>
      <c r="O268" s="171"/>
      <c r="P268" s="171"/>
      <c r="Q268" s="171"/>
      <c r="R268" s="171"/>
      <c r="S268" s="171"/>
      <c r="T268" s="172"/>
      <c r="AT268" s="166" t="s">
        <v>183</v>
      </c>
      <c r="AU268" s="166" t="s">
        <v>81</v>
      </c>
      <c r="AV268" s="13" t="s">
        <v>81</v>
      </c>
      <c r="AW268" s="13" t="s">
        <v>29</v>
      </c>
      <c r="AX268" s="13" t="s">
        <v>72</v>
      </c>
      <c r="AY268" s="166" t="s">
        <v>175</v>
      </c>
    </row>
    <row r="269" spans="1:65" s="14" customFormat="1">
      <c r="B269" s="173"/>
      <c r="D269" s="165" t="s">
        <v>183</v>
      </c>
      <c r="E269" s="174" t="s">
        <v>1</v>
      </c>
      <c r="F269" s="175" t="s">
        <v>185</v>
      </c>
      <c r="H269" s="176">
        <v>1430</v>
      </c>
      <c r="I269" s="177"/>
      <c r="L269" s="173"/>
      <c r="M269" s="178"/>
      <c r="N269" s="179"/>
      <c r="O269" s="179"/>
      <c r="P269" s="179"/>
      <c r="Q269" s="179"/>
      <c r="R269" s="179"/>
      <c r="S269" s="179"/>
      <c r="T269" s="180"/>
      <c r="AT269" s="174" t="s">
        <v>183</v>
      </c>
      <c r="AU269" s="174" t="s">
        <v>81</v>
      </c>
      <c r="AV269" s="14" t="s">
        <v>181</v>
      </c>
      <c r="AW269" s="14" t="s">
        <v>29</v>
      </c>
      <c r="AX269" s="14" t="s">
        <v>79</v>
      </c>
      <c r="AY269" s="174" t="s">
        <v>175</v>
      </c>
    </row>
    <row r="270" spans="1:65" s="2" customFormat="1" ht="21.75" customHeight="1">
      <c r="A270" s="32"/>
      <c r="B270" s="149"/>
      <c r="C270" s="188" t="s">
        <v>480</v>
      </c>
      <c r="D270" s="188" t="s">
        <v>334</v>
      </c>
      <c r="E270" s="189" t="s">
        <v>1282</v>
      </c>
      <c r="F270" s="190" t="s">
        <v>1283</v>
      </c>
      <c r="G270" s="191" t="s">
        <v>241</v>
      </c>
      <c r="H270" s="192">
        <v>1451.45</v>
      </c>
      <c r="I270" s="193"/>
      <c r="J270" s="194">
        <f>ROUND(I270*H270,2)</f>
        <v>0</v>
      </c>
      <c r="K270" s="195"/>
      <c r="L270" s="196"/>
      <c r="M270" s="197" t="s">
        <v>1</v>
      </c>
      <c r="N270" s="198" t="s">
        <v>37</v>
      </c>
      <c r="O270" s="58"/>
      <c r="P270" s="160">
        <f>O270*H270</f>
        <v>0</v>
      </c>
      <c r="Q270" s="160">
        <v>2.8999999999999998E-3</v>
      </c>
      <c r="R270" s="160">
        <f>Q270*H270</f>
        <v>4.2092049999999999</v>
      </c>
      <c r="S270" s="160">
        <v>0</v>
      </c>
      <c r="T270" s="161">
        <f>S270*H270</f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62" t="s">
        <v>212</v>
      </c>
      <c r="AT270" s="162" t="s">
        <v>334</v>
      </c>
      <c r="AU270" s="162" t="s">
        <v>81</v>
      </c>
      <c r="AY270" s="17" t="s">
        <v>175</v>
      </c>
      <c r="BE270" s="163">
        <f>IF(N270="základní",J270,0)</f>
        <v>0</v>
      </c>
      <c r="BF270" s="163">
        <f>IF(N270="snížená",J270,0)</f>
        <v>0</v>
      </c>
      <c r="BG270" s="163">
        <f>IF(N270="zákl. přenesená",J270,0)</f>
        <v>0</v>
      </c>
      <c r="BH270" s="163">
        <f>IF(N270="sníž. přenesená",J270,0)</f>
        <v>0</v>
      </c>
      <c r="BI270" s="163">
        <f>IF(N270="nulová",J270,0)</f>
        <v>0</v>
      </c>
      <c r="BJ270" s="17" t="s">
        <v>79</v>
      </c>
      <c r="BK270" s="163">
        <f>ROUND(I270*H270,2)</f>
        <v>0</v>
      </c>
      <c r="BL270" s="17" t="s">
        <v>181</v>
      </c>
      <c r="BM270" s="162" t="s">
        <v>1284</v>
      </c>
    </row>
    <row r="271" spans="1:65" s="13" customFormat="1">
      <c r="B271" s="164"/>
      <c r="D271" s="165" t="s">
        <v>183</v>
      </c>
      <c r="F271" s="167" t="s">
        <v>1285</v>
      </c>
      <c r="H271" s="168">
        <v>1451.45</v>
      </c>
      <c r="I271" s="169"/>
      <c r="L271" s="164"/>
      <c r="M271" s="170"/>
      <c r="N271" s="171"/>
      <c r="O271" s="171"/>
      <c r="P271" s="171"/>
      <c r="Q271" s="171"/>
      <c r="R271" s="171"/>
      <c r="S271" s="171"/>
      <c r="T271" s="172"/>
      <c r="AT271" s="166" t="s">
        <v>183</v>
      </c>
      <c r="AU271" s="166" t="s">
        <v>81</v>
      </c>
      <c r="AV271" s="13" t="s">
        <v>81</v>
      </c>
      <c r="AW271" s="13" t="s">
        <v>3</v>
      </c>
      <c r="AX271" s="13" t="s">
        <v>79</v>
      </c>
      <c r="AY271" s="166" t="s">
        <v>175</v>
      </c>
    </row>
    <row r="272" spans="1:65" s="2" customFormat="1" ht="21.75" customHeight="1">
      <c r="A272" s="32"/>
      <c r="B272" s="149"/>
      <c r="C272" s="150" t="s">
        <v>485</v>
      </c>
      <c r="D272" s="150" t="s">
        <v>177</v>
      </c>
      <c r="E272" s="151" t="s">
        <v>1286</v>
      </c>
      <c r="F272" s="152" t="s">
        <v>1287</v>
      </c>
      <c r="G272" s="153" t="s">
        <v>532</v>
      </c>
      <c r="H272" s="154">
        <v>281</v>
      </c>
      <c r="I272" s="155"/>
      <c r="J272" s="156">
        <f>ROUND(I272*H272,2)</f>
        <v>0</v>
      </c>
      <c r="K272" s="157"/>
      <c r="L272" s="33"/>
      <c r="M272" s="158" t="s">
        <v>1</v>
      </c>
      <c r="N272" s="159" t="s">
        <v>37</v>
      </c>
      <c r="O272" s="58"/>
      <c r="P272" s="160">
        <f>O272*H272</f>
        <v>0</v>
      </c>
      <c r="Q272" s="160">
        <v>0</v>
      </c>
      <c r="R272" s="160">
        <f>Q272*H272</f>
        <v>0</v>
      </c>
      <c r="S272" s="160">
        <v>0</v>
      </c>
      <c r="T272" s="161">
        <f>S272*H272</f>
        <v>0</v>
      </c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R272" s="162" t="s">
        <v>181</v>
      </c>
      <c r="AT272" s="162" t="s">
        <v>177</v>
      </c>
      <c r="AU272" s="162" t="s">
        <v>81</v>
      </c>
      <c r="AY272" s="17" t="s">
        <v>175</v>
      </c>
      <c r="BE272" s="163">
        <f>IF(N272="základní",J272,0)</f>
        <v>0</v>
      </c>
      <c r="BF272" s="163">
        <f>IF(N272="snížená",J272,0)</f>
        <v>0</v>
      </c>
      <c r="BG272" s="163">
        <f>IF(N272="zákl. přenesená",J272,0)</f>
        <v>0</v>
      </c>
      <c r="BH272" s="163">
        <f>IF(N272="sníž. přenesená",J272,0)</f>
        <v>0</v>
      </c>
      <c r="BI272" s="163">
        <f>IF(N272="nulová",J272,0)</f>
        <v>0</v>
      </c>
      <c r="BJ272" s="17" t="s">
        <v>79</v>
      </c>
      <c r="BK272" s="163">
        <f>ROUND(I272*H272,2)</f>
        <v>0</v>
      </c>
      <c r="BL272" s="17" t="s">
        <v>181</v>
      </c>
      <c r="BM272" s="162" t="s">
        <v>1288</v>
      </c>
    </row>
    <row r="273" spans="1:65" s="13" customFormat="1">
      <c r="B273" s="164"/>
      <c r="D273" s="165" t="s">
        <v>183</v>
      </c>
      <c r="E273" s="166" t="s">
        <v>1</v>
      </c>
      <c r="F273" s="167" t="s">
        <v>1289</v>
      </c>
      <c r="H273" s="168">
        <v>281</v>
      </c>
      <c r="I273" s="169"/>
      <c r="L273" s="164"/>
      <c r="M273" s="170"/>
      <c r="N273" s="171"/>
      <c r="O273" s="171"/>
      <c r="P273" s="171"/>
      <c r="Q273" s="171"/>
      <c r="R273" s="171"/>
      <c r="S273" s="171"/>
      <c r="T273" s="172"/>
      <c r="AT273" s="166" t="s">
        <v>183</v>
      </c>
      <c r="AU273" s="166" t="s">
        <v>81</v>
      </c>
      <c r="AV273" s="13" t="s">
        <v>81</v>
      </c>
      <c r="AW273" s="13" t="s">
        <v>29</v>
      </c>
      <c r="AX273" s="13" t="s">
        <v>72</v>
      </c>
      <c r="AY273" s="166" t="s">
        <v>175</v>
      </c>
    </row>
    <row r="274" spans="1:65" s="14" customFormat="1">
      <c r="B274" s="173"/>
      <c r="D274" s="165" t="s">
        <v>183</v>
      </c>
      <c r="E274" s="174" t="s">
        <v>1</v>
      </c>
      <c r="F274" s="175" t="s">
        <v>185</v>
      </c>
      <c r="H274" s="176">
        <v>281</v>
      </c>
      <c r="I274" s="177"/>
      <c r="L274" s="173"/>
      <c r="M274" s="178"/>
      <c r="N274" s="179"/>
      <c r="O274" s="179"/>
      <c r="P274" s="179"/>
      <c r="Q274" s="179"/>
      <c r="R274" s="179"/>
      <c r="S274" s="179"/>
      <c r="T274" s="180"/>
      <c r="AT274" s="174" t="s">
        <v>183</v>
      </c>
      <c r="AU274" s="174" t="s">
        <v>81</v>
      </c>
      <c r="AV274" s="14" t="s">
        <v>181</v>
      </c>
      <c r="AW274" s="14" t="s">
        <v>29</v>
      </c>
      <c r="AX274" s="14" t="s">
        <v>79</v>
      </c>
      <c r="AY274" s="174" t="s">
        <v>175</v>
      </c>
    </row>
    <row r="275" spans="1:65" s="2" customFormat="1" ht="16.5" customHeight="1">
      <c r="A275" s="32"/>
      <c r="B275" s="149"/>
      <c r="C275" s="188" t="s">
        <v>489</v>
      </c>
      <c r="D275" s="188" t="s">
        <v>334</v>
      </c>
      <c r="E275" s="189" t="s">
        <v>1290</v>
      </c>
      <c r="F275" s="190" t="s">
        <v>1291</v>
      </c>
      <c r="G275" s="191" t="s">
        <v>532</v>
      </c>
      <c r="H275" s="192">
        <v>281</v>
      </c>
      <c r="I275" s="193"/>
      <c r="J275" s="194">
        <f>ROUND(I275*H275,2)</f>
        <v>0</v>
      </c>
      <c r="K275" s="195"/>
      <c r="L275" s="196"/>
      <c r="M275" s="197" t="s">
        <v>1</v>
      </c>
      <c r="N275" s="198" t="s">
        <v>37</v>
      </c>
      <c r="O275" s="58"/>
      <c r="P275" s="160">
        <f>O275*H275</f>
        <v>0</v>
      </c>
      <c r="Q275" s="160">
        <v>6.9999999999999999E-4</v>
      </c>
      <c r="R275" s="160">
        <f>Q275*H275</f>
        <v>0.19669999999999999</v>
      </c>
      <c r="S275" s="160">
        <v>0</v>
      </c>
      <c r="T275" s="161">
        <f>S275*H275</f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62" t="s">
        <v>212</v>
      </c>
      <c r="AT275" s="162" t="s">
        <v>334</v>
      </c>
      <c r="AU275" s="162" t="s">
        <v>81</v>
      </c>
      <c r="AY275" s="17" t="s">
        <v>175</v>
      </c>
      <c r="BE275" s="163">
        <f>IF(N275="základní",J275,0)</f>
        <v>0</v>
      </c>
      <c r="BF275" s="163">
        <f>IF(N275="snížená",J275,0)</f>
        <v>0</v>
      </c>
      <c r="BG275" s="163">
        <f>IF(N275="zákl. přenesená",J275,0)</f>
        <v>0</v>
      </c>
      <c r="BH275" s="163">
        <f>IF(N275="sníž. přenesená",J275,0)</f>
        <v>0</v>
      </c>
      <c r="BI275" s="163">
        <f>IF(N275="nulová",J275,0)</f>
        <v>0</v>
      </c>
      <c r="BJ275" s="17" t="s">
        <v>79</v>
      </c>
      <c r="BK275" s="163">
        <f>ROUND(I275*H275,2)</f>
        <v>0</v>
      </c>
      <c r="BL275" s="17" t="s">
        <v>181</v>
      </c>
      <c r="BM275" s="162" t="s">
        <v>1292</v>
      </c>
    </row>
    <row r="276" spans="1:65" s="13" customFormat="1">
      <c r="B276" s="164"/>
      <c r="D276" s="165" t="s">
        <v>183</v>
      </c>
      <c r="E276" s="166" t="s">
        <v>1</v>
      </c>
      <c r="F276" s="167" t="s">
        <v>1293</v>
      </c>
      <c r="H276" s="168">
        <v>281</v>
      </c>
      <c r="I276" s="169"/>
      <c r="L276" s="164"/>
      <c r="M276" s="170"/>
      <c r="N276" s="171"/>
      <c r="O276" s="171"/>
      <c r="P276" s="171"/>
      <c r="Q276" s="171"/>
      <c r="R276" s="171"/>
      <c r="S276" s="171"/>
      <c r="T276" s="172"/>
      <c r="AT276" s="166" t="s">
        <v>183</v>
      </c>
      <c r="AU276" s="166" t="s">
        <v>81</v>
      </c>
      <c r="AV276" s="13" t="s">
        <v>81</v>
      </c>
      <c r="AW276" s="13" t="s">
        <v>29</v>
      </c>
      <c r="AX276" s="13" t="s">
        <v>72</v>
      </c>
      <c r="AY276" s="166" t="s">
        <v>175</v>
      </c>
    </row>
    <row r="277" spans="1:65" s="14" customFormat="1">
      <c r="B277" s="173"/>
      <c r="D277" s="165" t="s">
        <v>183</v>
      </c>
      <c r="E277" s="174" t="s">
        <v>1</v>
      </c>
      <c r="F277" s="175" t="s">
        <v>185</v>
      </c>
      <c r="H277" s="176">
        <v>281</v>
      </c>
      <c r="I277" s="177"/>
      <c r="L277" s="173"/>
      <c r="M277" s="178"/>
      <c r="N277" s="179"/>
      <c r="O277" s="179"/>
      <c r="P277" s="179"/>
      <c r="Q277" s="179"/>
      <c r="R277" s="179"/>
      <c r="S277" s="179"/>
      <c r="T277" s="180"/>
      <c r="AT277" s="174" t="s">
        <v>183</v>
      </c>
      <c r="AU277" s="174" t="s">
        <v>81</v>
      </c>
      <c r="AV277" s="14" t="s">
        <v>181</v>
      </c>
      <c r="AW277" s="14" t="s">
        <v>29</v>
      </c>
      <c r="AX277" s="14" t="s">
        <v>79</v>
      </c>
      <c r="AY277" s="174" t="s">
        <v>175</v>
      </c>
    </row>
    <row r="278" spans="1:65" s="2" customFormat="1" ht="21.75" customHeight="1">
      <c r="A278" s="32"/>
      <c r="B278" s="149"/>
      <c r="C278" s="150" t="s">
        <v>493</v>
      </c>
      <c r="D278" s="150" t="s">
        <v>177</v>
      </c>
      <c r="E278" s="151" t="s">
        <v>1294</v>
      </c>
      <c r="F278" s="152" t="s">
        <v>1295</v>
      </c>
      <c r="G278" s="153" t="s">
        <v>532</v>
      </c>
      <c r="H278" s="154">
        <v>15</v>
      </c>
      <c r="I278" s="155"/>
      <c r="J278" s="156">
        <f>ROUND(I278*H278,2)</f>
        <v>0</v>
      </c>
      <c r="K278" s="157"/>
      <c r="L278" s="33"/>
      <c r="M278" s="158" t="s">
        <v>1</v>
      </c>
      <c r="N278" s="159" t="s">
        <v>37</v>
      </c>
      <c r="O278" s="58"/>
      <c r="P278" s="160">
        <f>O278*H278</f>
        <v>0</v>
      </c>
      <c r="Q278" s="160">
        <v>6.4049999999999996E-2</v>
      </c>
      <c r="R278" s="160">
        <f>Q278*H278</f>
        <v>0.96074999999999999</v>
      </c>
      <c r="S278" s="160">
        <v>0</v>
      </c>
      <c r="T278" s="161">
        <f>S278*H278</f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62" t="s">
        <v>181</v>
      </c>
      <c r="AT278" s="162" t="s">
        <v>177</v>
      </c>
      <c r="AU278" s="162" t="s">
        <v>81</v>
      </c>
      <c r="AY278" s="17" t="s">
        <v>175</v>
      </c>
      <c r="BE278" s="163">
        <f>IF(N278="základní",J278,0)</f>
        <v>0</v>
      </c>
      <c r="BF278" s="163">
        <f>IF(N278="snížená",J278,0)</f>
        <v>0</v>
      </c>
      <c r="BG278" s="163">
        <f>IF(N278="zákl. přenesená",J278,0)</f>
        <v>0</v>
      </c>
      <c r="BH278" s="163">
        <f>IF(N278="sníž. přenesená",J278,0)</f>
        <v>0</v>
      </c>
      <c r="BI278" s="163">
        <f>IF(N278="nulová",J278,0)</f>
        <v>0</v>
      </c>
      <c r="BJ278" s="17" t="s">
        <v>79</v>
      </c>
      <c r="BK278" s="163">
        <f>ROUND(I278*H278,2)</f>
        <v>0</v>
      </c>
      <c r="BL278" s="17" t="s">
        <v>181</v>
      </c>
      <c r="BM278" s="162" t="s">
        <v>1296</v>
      </c>
    </row>
    <row r="279" spans="1:65" s="13" customFormat="1">
      <c r="B279" s="164"/>
      <c r="D279" s="165" t="s">
        <v>183</v>
      </c>
      <c r="E279" s="166" t="s">
        <v>1</v>
      </c>
      <c r="F279" s="167" t="s">
        <v>1297</v>
      </c>
      <c r="H279" s="168">
        <v>15</v>
      </c>
      <c r="I279" s="169"/>
      <c r="L279" s="164"/>
      <c r="M279" s="170"/>
      <c r="N279" s="171"/>
      <c r="O279" s="171"/>
      <c r="P279" s="171"/>
      <c r="Q279" s="171"/>
      <c r="R279" s="171"/>
      <c r="S279" s="171"/>
      <c r="T279" s="172"/>
      <c r="AT279" s="166" t="s">
        <v>183</v>
      </c>
      <c r="AU279" s="166" t="s">
        <v>81</v>
      </c>
      <c r="AV279" s="13" t="s">
        <v>81</v>
      </c>
      <c r="AW279" s="13" t="s">
        <v>29</v>
      </c>
      <c r="AX279" s="13" t="s">
        <v>72</v>
      </c>
      <c r="AY279" s="166" t="s">
        <v>175</v>
      </c>
    </row>
    <row r="280" spans="1:65" s="14" customFormat="1">
      <c r="B280" s="173"/>
      <c r="D280" s="165" t="s">
        <v>183</v>
      </c>
      <c r="E280" s="174" t="s">
        <v>1</v>
      </c>
      <c r="F280" s="175" t="s">
        <v>185</v>
      </c>
      <c r="H280" s="176">
        <v>15</v>
      </c>
      <c r="I280" s="177"/>
      <c r="L280" s="173"/>
      <c r="M280" s="178"/>
      <c r="N280" s="179"/>
      <c r="O280" s="179"/>
      <c r="P280" s="179"/>
      <c r="Q280" s="179"/>
      <c r="R280" s="179"/>
      <c r="S280" s="179"/>
      <c r="T280" s="180"/>
      <c r="AT280" s="174" t="s">
        <v>183</v>
      </c>
      <c r="AU280" s="174" t="s">
        <v>81</v>
      </c>
      <c r="AV280" s="14" t="s">
        <v>181</v>
      </c>
      <c r="AW280" s="14" t="s">
        <v>29</v>
      </c>
      <c r="AX280" s="14" t="s">
        <v>79</v>
      </c>
      <c r="AY280" s="174" t="s">
        <v>175</v>
      </c>
    </row>
    <row r="281" spans="1:65" s="2" customFormat="1" ht="33" customHeight="1">
      <c r="A281" s="32"/>
      <c r="B281" s="149"/>
      <c r="C281" s="150" t="s">
        <v>499</v>
      </c>
      <c r="D281" s="150" t="s">
        <v>177</v>
      </c>
      <c r="E281" s="151" t="s">
        <v>1298</v>
      </c>
      <c r="F281" s="152" t="s">
        <v>1299</v>
      </c>
      <c r="G281" s="153" t="s">
        <v>532</v>
      </c>
      <c r="H281" s="154">
        <v>15</v>
      </c>
      <c r="I281" s="155"/>
      <c r="J281" s="156">
        <f>ROUND(I281*H281,2)</f>
        <v>0</v>
      </c>
      <c r="K281" s="157"/>
      <c r="L281" s="33"/>
      <c r="M281" s="158" t="s">
        <v>1</v>
      </c>
      <c r="N281" s="159" t="s">
        <v>37</v>
      </c>
      <c r="O281" s="58"/>
      <c r="P281" s="160">
        <f>O281*H281</f>
        <v>0</v>
      </c>
      <c r="Q281" s="160">
        <v>8.1399999999999997E-3</v>
      </c>
      <c r="R281" s="160">
        <f>Q281*H281</f>
        <v>0.1221</v>
      </c>
      <c r="S281" s="160">
        <v>0</v>
      </c>
      <c r="T281" s="161">
        <f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62" t="s">
        <v>181</v>
      </c>
      <c r="AT281" s="162" t="s">
        <v>177</v>
      </c>
      <c r="AU281" s="162" t="s">
        <v>81</v>
      </c>
      <c r="AY281" s="17" t="s">
        <v>175</v>
      </c>
      <c r="BE281" s="163">
        <f>IF(N281="základní",J281,0)</f>
        <v>0</v>
      </c>
      <c r="BF281" s="163">
        <f>IF(N281="snížená",J281,0)</f>
        <v>0</v>
      </c>
      <c r="BG281" s="163">
        <f>IF(N281="zákl. přenesená",J281,0)</f>
        <v>0</v>
      </c>
      <c r="BH281" s="163">
        <f>IF(N281="sníž. přenesená",J281,0)</f>
        <v>0</v>
      </c>
      <c r="BI281" s="163">
        <f>IF(N281="nulová",J281,0)</f>
        <v>0</v>
      </c>
      <c r="BJ281" s="17" t="s">
        <v>79</v>
      </c>
      <c r="BK281" s="163">
        <f>ROUND(I281*H281,2)</f>
        <v>0</v>
      </c>
      <c r="BL281" s="17" t="s">
        <v>181</v>
      </c>
      <c r="BM281" s="162" t="s">
        <v>1300</v>
      </c>
    </row>
    <row r="282" spans="1:65" s="2" customFormat="1" ht="21.75" customHeight="1">
      <c r="A282" s="32"/>
      <c r="B282" s="149"/>
      <c r="C282" s="150" t="s">
        <v>503</v>
      </c>
      <c r="D282" s="150" t="s">
        <v>177</v>
      </c>
      <c r="E282" s="151" t="s">
        <v>1301</v>
      </c>
      <c r="F282" s="152" t="s">
        <v>1302</v>
      </c>
      <c r="G282" s="153" t="s">
        <v>532</v>
      </c>
      <c r="H282" s="154">
        <v>15</v>
      </c>
      <c r="I282" s="155"/>
      <c r="J282" s="156">
        <f>ROUND(I282*H282,2)</f>
        <v>0</v>
      </c>
      <c r="K282" s="157"/>
      <c r="L282" s="33"/>
      <c r="M282" s="158" t="s">
        <v>1</v>
      </c>
      <c r="N282" s="159" t="s">
        <v>37</v>
      </c>
      <c r="O282" s="58"/>
      <c r="P282" s="160">
        <f>O282*H282</f>
        <v>0</v>
      </c>
      <c r="Q282" s="160">
        <v>0</v>
      </c>
      <c r="R282" s="160">
        <f>Q282*H282</f>
        <v>0</v>
      </c>
      <c r="S282" s="160">
        <v>0</v>
      </c>
      <c r="T282" s="161">
        <f>S282*H282</f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62" t="s">
        <v>181</v>
      </c>
      <c r="AT282" s="162" t="s">
        <v>177</v>
      </c>
      <c r="AU282" s="162" t="s">
        <v>81</v>
      </c>
      <c r="AY282" s="17" t="s">
        <v>175</v>
      </c>
      <c r="BE282" s="163">
        <f>IF(N282="základní",J282,0)</f>
        <v>0</v>
      </c>
      <c r="BF282" s="163">
        <f>IF(N282="snížená",J282,0)</f>
        <v>0</v>
      </c>
      <c r="BG282" s="163">
        <f>IF(N282="zákl. přenesená",J282,0)</f>
        <v>0</v>
      </c>
      <c r="BH282" s="163">
        <f>IF(N282="sníž. přenesená",J282,0)</f>
        <v>0</v>
      </c>
      <c r="BI282" s="163">
        <f>IF(N282="nulová",J282,0)</f>
        <v>0</v>
      </c>
      <c r="BJ282" s="17" t="s">
        <v>79</v>
      </c>
      <c r="BK282" s="163">
        <f>ROUND(I282*H282,2)</f>
        <v>0</v>
      </c>
      <c r="BL282" s="17" t="s">
        <v>181</v>
      </c>
      <c r="BM282" s="162" t="s">
        <v>1303</v>
      </c>
    </row>
    <row r="283" spans="1:65" s="2" customFormat="1" ht="33" customHeight="1">
      <c r="A283" s="32"/>
      <c r="B283" s="149"/>
      <c r="C283" s="150" t="s">
        <v>509</v>
      </c>
      <c r="D283" s="150" t="s">
        <v>177</v>
      </c>
      <c r="E283" s="151" t="s">
        <v>1304</v>
      </c>
      <c r="F283" s="152" t="s">
        <v>1305</v>
      </c>
      <c r="G283" s="153" t="s">
        <v>532</v>
      </c>
      <c r="H283" s="154">
        <v>15</v>
      </c>
      <c r="I283" s="155"/>
      <c r="J283" s="156">
        <f>ROUND(I283*H283,2)</f>
        <v>0</v>
      </c>
      <c r="K283" s="157"/>
      <c r="L283" s="33"/>
      <c r="M283" s="158" t="s">
        <v>1</v>
      </c>
      <c r="N283" s="159" t="s">
        <v>37</v>
      </c>
      <c r="O283" s="58"/>
      <c r="P283" s="160">
        <f>O283*H283</f>
        <v>0</v>
      </c>
      <c r="Q283" s="160">
        <v>3.7249999999999998E-2</v>
      </c>
      <c r="R283" s="160">
        <f>Q283*H283</f>
        <v>0.55874999999999997</v>
      </c>
      <c r="S283" s="160">
        <v>0</v>
      </c>
      <c r="T283" s="161">
        <f>S283*H283</f>
        <v>0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162" t="s">
        <v>181</v>
      </c>
      <c r="AT283" s="162" t="s">
        <v>177</v>
      </c>
      <c r="AU283" s="162" t="s">
        <v>81</v>
      </c>
      <c r="AY283" s="17" t="s">
        <v>175</v>
      </c>
      <c r="BE283" s="163">
        <f>IF(N283="základní",J283,0)</f>
        <v>0</v>
      </c>
      <c r="BF283" s="163">
        <f>IF(N283="snížená",J283,0)</f>
        <v>0</v>
      </c>
      <c r="BG283" s="163">
        <f>IF(N283="zákl. přenesená",J283,0)</f>
        <v>0</v>
      </c>
      <c r="BH283" s="163">
        <f>IF(N283="sníž. přenesená",J283,0)</f>
        <v>0</v>
      </c>
      <c r="BI283" s="163">
        <f>IF(N283="nulová",J283,0)</f>
        <v>0</v>
      </c>
      <c r="BJ283" s="17" t="s">
        <v>79</v>
      </c>
      <c r="BK283" s="163">
        <f>ROUND(I283*H283,2)</f>
        <v>0</v>
      </c>
      <c r="BL283" s="17" t="s">
        <v>181</v>
      </c>
      <c r="BM283" s="162" t="s">
        <v>1306</v>
      </c>
    </row>
    <row r="284" spans="1:65" s="12" customFormat="1" ht="22.9" customHeight="1">
      <c r="B284" s="136"/>
      <c r="D284" s="137" t="s">
        <v>71</v>
      </c>
      <c r="E284" s="147" t="s">
        <v>217</v>
      </c>
      <c r="F284" s="147" t="s">
        <v>812</v>
      </c>
      <c r="I284" s="139"/>
      <c r="J284" s="148">
        <f>BK284</f>
        <v>0</v>
      </c>
      <c r="L284" s="136"/>
      <c r="M284" s="141"/>
      <c r="N284" s="142"/>
      <c r="O284" s="142"/>
      <c r="P284" s="143">
        <f>SUM(P285:P293)</f>
        <v>0</v>
      </c>
      <c r="Q284" s="142"/>
      <c r="R284" s="143">
        <f>SUM(R285:R293)</f>
        <v>6.0000000000000005E-2</v>
      </c>
      <c r="S284" s="142"/>
      <c r="T284" s="144">
        <f>SUM(T285:T293)</f>
        <v>0</v>
      </c>
      <c r="AR284" s="137" t="s">
        <v>79</v>
      </c>
      <c r="AT284" s="145" t="s">
        <v>71</v>
      </c>
      <c r="AU284" s="145" t="s">
        <v>79</v>
      </c>
      <c r="AY284" s="137" t="s">
        <v>175</v>
      </c>
      <c r="BK284" s="146">
        <f>SUM(BK285:BK293)</f>
        <v>0</v>
      </c>
    </row>
    <row r="285" spans="1:65" s="2" customFormat="1" ht="21.75" customHeight="1">
      <c r="A285" s="32"/>
      <c r="B285" s="149"/>
      <c r="C285" s="150" t="s">
        <v>515</v>
      </c>
      <c r="D285" s="150" t="s">
        <v>177</v>
      </c>
      <c r="E285" s="151" t="s">
        <v>814</v>
      </c>
      <c r="F285" s="152" t="s">
        <v>815</v>
      </c>
      <c r="G285" s="153" t="s">
        <v>241</v>
      </c>
      <c r="H285" s="154">
        <v>1200</v>
      </c>
      <c r="I285" s="155"/>
      <c r="J285" s="156">
        <f>ROUND(I285*H285,2)</f>
        <v>0</v>
      </c>
      <c r="K285" s="157"/>
      <c r="L285" s="33"/>
      <c r="M285" s="158" t="s">
        <v>1</v>
      </c>
      <c r="N285" s="159" t="s">
        <v>37</v>
      </c>
      <c r="O285" s="58"/>
      <c r="P285" s="160">
        <f>O285*H285</f>
        <v>0</v>
      </c>
      <c r="Q285" s="160">
        <v>0</v>
      </c>
      <c r="R285" s="160">
        <f>Q285*H285</f>
        <v>0</v>
      </c>
      <c r="S285" s="160">
        <v>0</v>
      </c>
      <c r="T285" s="161">
        <f>S285*H285</f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62" t="s">
        <v>181</v>
      </c>
      <c r="AT285" s="162" t="s">
        <v>177</v>
      </c>
      <c r="AU285" s="162" t="s">
        <v>81</v>
      </c>
      <c r="AY285" s="17" t="s">
        <v>175</v>
      </c>
      <c r="BE285" s="163">
        <f>IF(N285="základní",J285,0)</f>
        <v>0</v>
      </c>
      <c r="BF285" s="163">
        <f>IF(N285="snížená",J285,0)</f>
        <v>0</v>
      </c>
      <c r="BG285" s="163">
        <f>IF(N285="zákl. přenesená",J285,0)</f>
        <v>0</v>
      </c>
      <c r="BH285" s="163">
        <f>IF(N285="sníž. přenesená",J285,0)</f>
        <v>0</v>
      </c>
      <c r="BI285" s="163">
        <f>IF(N285="nulová",J285,0)</f>
        <v>0</v>
      </c>
      <c r="BJ285" s="17" t="s">
        <v>79</v>
      </c>
      <c r="BK285" s="163">
        <f>ROUND(I285*H285,2)</f>
        <v>0</v>
      </c>
      <c r="BL285" s="17" t="s">
        <v>181</v>
      </c>
      <c r="BM285" s="162" t="s">
        <v>1307</v>
      </c>
    </row>
    <row r="286" spans="1:65" s="13" customFormat="1">
      <c r="B286" s="164"/>
      <c r="D286" s="165" t="s">
        <v>183</v>
      </c>
      <c r="E286" s="166" t="s">
        <v>1</v>
      </c>
      <c r="F286" s="167" t="s">
        <v>1308</v>
      </c>
      <c r="H286" s="168">
        <v>1200</v>
      </c>
      <c r="I286" s="169"/>
      <c r="L286" s="164"/>
      <c r="M286" s="170"/>
      <c r="N286" s="171"/>
      <c r="O286" s="171"/>
      <c r="P286" s="171"/>
      <c r="Q286" s="171"/>
      <c r="R286" s="171"/>
      <c r="S286" s="171"/>
      <c r="T286" s="172"/>
      <c r="AT286" s="166" t="s">
        <v>183</v>
      </c>
      <c r="AU286" s="166" t="s">
        <v>81</v>
      </c>
      <c r="AV286" s="13" t="s">
        <v>81</v>
      </c>
      <c r="AW286" s="13" t="s">
        <v>29</v>
      </c>
      <c r="AX286" s="13" t="s">
        <v>72</v>
      </c>
      <c r="AY286" s="166" t="s">
        <v>175</v>
      </c>
    </row>
    <row r="287" spans="1:65" s="14" customFormat="1">
      <c r="B287" s="173"/>
      <c r="D287" s="165" t="s">
        <v>183</v>
      </c>
      <c r="E287" s="174" t="s">
        <v>1</v>
      </c>
      <c r="F287" s="175" t="s">
        <v>185</v>
      </c>
      <c r="H287" s="176">
        <v>1200</v>
      </c>
      <c r="I287" s="177"/>
      <c r="L287" s="173"/>
      <c r="M287" s="178"/>
      <c r="N287" s="179"/>
      <c r="O287" s="179"/>
      <c r="P287" s="179"/>
      <c r="Q287" s="179"/>
      <c r="R287" s="179"/>
      <c r="S287" s="179"/>
      <c r="T287" s="180"/>
      <c r="AT287" s="174" t="s">
        <v>183</v>
      </c>
      <c r="AU287" s="174" t="s">
        <v>81</v>
      </c>
      <c r="AV287" s="14" t="s">
        <v>181</v>
      </c>
      <c r="AW287" s="14" t="s">
        <v>29</v>
      </c>
      <c r="AX287" s="14" t="s">
        <v>79</v>
      </c>
      <c r="AY287" s="174" t="s">
        <v>175</v>
      </c>
    </row>
    <row r="288" spans="1:65" s="2" customFormat="1" ht="21.75" customHeight="1">
      <c r="A288" s="32"/>
      <c r="B288" s="149"/>
      <c r="C288" s="150" t="s">
        <v>107</v>
      </c>
      <c r="D288" s="150" t="s">
        <v>177</v>
      </c>
      <c r="E288" s="151" t="s">
        <v>819</v>
      </c>
      <c r="F288" s="152" t="s">
        <v>820</v>
      </c>
      <c r="G288" s="153" t="s">
        <v>241</v>
      </c>
      <c r="H288" s="154">
        <v>1200</v>
      </c>
      <c r="I288" s="155"/>
      <c r="J288" s="156">
        <f>ROUND(I288*H288,2)</f>
        <v>0</v>
      </c>
      <c r="K288" s="157"/>
      <c r="L288" s="33"/>
      <c r="M288" s="158" t="s">
        <v>1</v>
      </c>
      <c r="N288" s="159" t="s">
        <v>37</v>
      </c>
      <c r="O288" s="58"/>
      <c r="P288" s="160">
        <f>O288*H288</f>
        <v>0</v>
      </c>
      <c r="Q288" s="160">
        <v>5.0000000000000002E-5</v>
      </c>
      <c r="R288" s="160">
        <f>Q288*H288</f>
        <v>6.0000000000000005E-2</v>
      </c>
      <c r="S288" s="160">
        <v>0</v>
      </c>
      <c r="T288" s="161">
        <f>S288*H288</f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162" t="s">
        <v>181</v>
      </c>
      <c r="AT288" s="162" t="s">
        <v>177</v>
      </c>
      <c r="AU288" s="162" t="s">
        <v>81</v>
      </c>
      <c r="AY288" s="17" t="s">
        <v>175</v>
      </c>
      <c r="BE288" s="163">
        <f>IF(N288="základní",J288,0)</f>
        <v>0</v>
      </c>
      <c r="BF288" s="163">
        <f>IF(N288="snížená",J288,0)</f>
        <v>0</v>
      </c>
      <c r="BG288" s="163">
        <f>IF(N288="zákl. přenesená",J288,0)</f>
        <v>0</v>
      </c>
      <c r="BH288" s="163">
        <f>IF(N288="sníž. přenesená",J288,0)</f>
        <v>0</v>
      </c>
      <c r="BI288" s="163">
        <f>IF(N288="nulová",J288,0)</f>
        <v>0</v>
      </c>
      <c r="BJ288" s="17" t="s">
        <v>79</v>
      </c>
      <c r="BK288" s="163">
        <f>ROUND(I288*H288,2)</f>
        <v>0</v>
      </c>
      <c r="BL288" s="17" t="s">
        <v>181</v>
      </c>
      <c r="BM288" s="162" t="s">
        <v>1309</v>
      </c>
    </row>
    <row r="289" spans="1:65" s="13" customFormat="1">
      <c r="B289" s="164"/>
      <c r="D289" s="165" t="s">
        <v>183</v>
      </c>
      <c r="E289" s="166" t="s">
        <v>1</v>
      </c>
      <c r="F289" s="167" t="s">
        <v>1308</v>
      </c>
      <c r="H289" s="168">
        <v>1200</v>
      </c>
      <c r="I289" s="169"/>
      <c r="L289" s="164"/>
      <c r="M289" s="170"/>
      <c r="N289" s="171"/>
      <c r="O289" s="171"/>
      <c r="P289" s="171"/>
      <c r="Q289" s="171"/>
      <c r="R289" s="171"/>
      <c r="S289" s="171"/>
      <c r="T289" s="172"/>
      <c r="AT289" s="166" t="s">
        <v>183</v>
      </c>
      <c r="AU289" s="166" t="s">
        <v>81</v>
      </c>
      <c r="AV289" s="13" t="s">
        <v>81</v>
      </c>
      <c r="AW289" s="13" t="s">
        <v>29</v>
      </c>
      <c r="AX289" s="13" t="s">
        <v>72</v>
      </c>
      <c r="AY289" s="166" t="s">
        <v>175</v>
      </c>
    </row>
    <row r="290" spans="1:65" s="14" customFormat="1">
      <c r="B290" s="173"/>
      <c r="D290" s="165" t="s">
        <v>183</v>
      </c>
      <c r="E290" s="174" t="s">
        <v>1</v>
      </c>
      <c r="F290" s="175" t="s">
        <v>185</v>
      </c>
      <c r="H290" s="176">
        <v>1200</v>
      </c>
      <c r="I290" s="177"/>
      <c r="L290" s="173"/>
      <c r="M290" s="178"/>
      <c r="N290" s="179"/>
      <c r="O290" s="179"/>
      <c r="P290" s="179"/>
      <c r="Q290" s="179"/>
      <c r="R290" s="179"/>
      <c r="S290" s="179"/>
      <c r="T290" s="180"/>
      <c r="AT290" s="174" t="s">
        <v>183</v>
      </c>
      <c r="AU290" s="174" t="s">
        <v>81</v>
      </c>
      <c r="AV290" s="14" t="s">
        <v>181</v>
      </c>
      <c r="AW290" s="14" t="s">
        <v>29</v>
      </c>
      <c r="AX290" s="14" t="s">
        <v>79</v>
      </c>
      <c r="AY290" s="174" t="s">
        <v>175</v>
      </c>
    </row>
    <row r="291" spans="1:65" s="2" customFormat="1" ht="16.5" customHeight="1">
      <c r="A291" s="32"/>
      <c r="B291" s="149"/>
      <c r="C291" s="150" t="s">
        <v>117</v>
      </c>
      <c r="D291" s="150" t="s">
        <v>177</v>
      </c>
      <c r="E291" s="151" t="s">
        <v>823</v>
      </c>
      <c r="F291" s="152" t="s">
        <v>824</v>
      </c>
      <c r="G291" s="153" t="s">
        <v>241</v>
      </c>
      <c r="H291" s="154">
        <v>1200</v>
      </c>
      <c r="I291" s="155"/>
      <c r="J291" s="156">
        <f>ROUND(I291*H291,2)</f>
        <v>0</v>
      </c>
      <c r="K291" s="157"/>
      <c r="L291" s="33"/>
      <c r="M291" s="158" t="s">
        <v>1</v>
      </c>
      <c r="N291" s="159" t="s">
        <v>37</v>
      </c>
      <c r="O291" s="58"/>
      <c r="P291" s="160">
        <f>O291*H291</f>
        <v>0</v>
      </c>
      <c r="Q291" s="160">
        <v>0</v>
      </c>
      <c r="R291" s="160">
        <f>Q291*H291</f>
        <v>0</v>
      </c>
      <c r="S291" s="160">
        <v>0</v>
      </c>
      <c r="T291" s="161">
        <f>S291*H291</f>
        <v>0</v>
      </c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R291" s="162" t="s">
        <v>181</v>
      </c>
      <c r="AT291" s="162" t="s">
        <v>177</v>
      </c>
      <c r="AU291" s="162" t="s">
        <v>81</v>
      </c>
      <c r="AY291" s="17" t="s">
        <v>175</v>
      </c>
      <c r="BE291" s="163">
        <f>IF(N291="základní",J291,0)</f>
        <v>0</v>
      </c>
      <c r="BF291" s="163">
        <f>IF(N291="snížená",J291,0)</f>
        <v>0</v>
      </c>
      <c r="BG291" s="163">
        <f>IF(N291="zákl. přenesená",J291,0)</f>
        <v>0</v>
      </c>
      <c r="BH291" s="163">
        <f>IF(N291="sníž. přenesená",J291,0)</f>
        <v>0</v>
      </c>
      <c r="BI291" s="163">
        <f>IF(N291="nulová",J291,0)</f>
        <v>0</v>
      </c>
      <c r="BJ291" s="17" t="s">
        <v>79</v>
      </c>
      <c r="BK291" s="163">
        <f>ROUND(I291*H291,2)</f>
        <v>0</v>
      </c>
      <c r="BL291" s="17" t="s">
        <v>181</v>
      </c>
      <c r="BM291" s="162" t="s">
        <v>1310</v>
      </c>
    </row>
    <row r="292" spans="1:65" s="13" customFormat="1">
      <c r="B292" s="164"/>
      <c r="D292" s="165" t="s">
        <v>183</v>
      </c>
      <c r="E292" s="166" t="s">
        <v>1</v>
      </c>
      <c r="F292" s="167" t="s">
        <v>1308</v>
      </c>
      <c r="H292" s="168">
        <v>1200</v>
      </c>
      <c r="I292" s="169"/>
      <c r="L292" s="164"/>
      <c r="M292" s="170"/>
      <c r="N292" s="171"/>
      <c r="O292" s="171"/>
      <c r="P292" s="171"/>
      <c r="Q292" s="171"/>
      <c r="R292" s="171"/>
      <c r="S292" s="171"/>
      <c r="T292" s="172"/>
      <c r="AT292" s="166" t="s">
        <v>183</v>
      </c>
      <c r="AU292" s="166" t="s">
        <v>81</v>
      </c>
      <c r="AV292" s="13" t="s">
        <v>81</v>
      </c>
      <c r="AW292" s="13" t="s">
        <v>29</v>
      </c>
      <c r="AX292" s="13" t="s">
        <v>72</v>
      </c>
      <c r="AY292" s="166" t="s">
        <v>175</v>
      </c>
    </row>
    <row r="293" spans="1:65" s="14" customFormat="1">
      <c r="B293" s="173"/>
      <c r="D293" s="165" t="s">
        <v>183</v>
      </c>
      <c r="E293" s="174" t="s">
        <v>1</v>
      </c>
      <c r="F293" s="175" t="s">
        <v>185</v>
      </c>
      <c r="H293" s="176">
        <v>1200</v>
      </c>
      <c r="I293" s="177"/>
      <c r="L293" s="173"/>
      <c r="M293" s="178"/>
      <c r="N293" s="179"/>
      <c r="O293" s="179"/>
      <c r="P293" s="179"/>
      <c r="Q293" s="179"/>
      <c r="R293" s="179"/>
      <c r="S293" s="179"/>
      <c r="T293" s="180"/>
      <c r="AT293" s="174" t="s">
        <v>183</v>
      </c>
      <c r="AU293" s="174" t="s">
        <v>81</v>
      </c>
      <c r="AV293" s="14" t="s">
        <v>181</v>
      </c>
      <c r="AW293" s="14" t="s">
        <v>29</v>
      </c>
      <c r="AX293" s="14" t="s">
        <v>79</v>
      </c>
      <c r="AY293" s="174" t="s">
        <v>175</v>
      </c>
    </row>
    <row r="294" spans="1:65" s="12" customFormat="1" ht="22.9" customHeight="1">
      <c r="B294" s="136"/>
      <c r="D294" s="137" t="s">
        <v>71</v>
      </c>
      <c r="E294" s="147" t="s">
        <v>826</v>
      </c>
      <c r="F294" s="147" t="s">
        <v>827</v>
      </c>
      <c r="I294" s="139"/>
      <c r="J294" s="148">
        <f>BK294</f>
        <v>0</v>
      </c>
      <c r="L294" s="136"/>
      <c r="M294" s="141"/>
      <c r="N294" s="142"/>
      <c r="O294" s="142"/>
      <c r="P294" s="143">
        <f>SUM(P295:P314)</f>
        <v>0</v>
      </c>
      <c r="Q294" s="142"/>
      <c r="R294" s="143">
        <f>SUM(R295:R314)</f>
        <v>0</v>
      </c>
      <c r="S294" s="142"/>
      <c r="T294" s="144">
        <f>SUM(T295:T314)</f>
        <v>0</v>
      </c>
      <c r="AR294" s="137" t="s">
        <v>79</v>
      </c>
      <c r="AT294" s="145" t="s">
        <v>71</v>
      </c>
      <c r="AU294" s="145" t="s">
        <v>79</v>
      </c>
      <c r="AY294" s="137" t="s">
        <v>175</v>
      </c>
      <c r="BK294" s="146">
        <f>SUM(BK295:BK314)</f>
        <v>0</v>
      </c>
    </row>
    <row r="295" spans="1:65" s="2" customFormat="1" ht="21.75" customHeight="1">
      <c r="A295" s="32"/>
      <c r="B295" s="149"/>
      <c r="C295" s="150" t="s">
        <v>126</v>
      </c>
      <c r="D295" s="150" t="s">
        <v>177</v>
      </c>
      <c r="E295" s="151" t="s">
        <v>829</v>
      </c>
      <c r="F295" s="152" t="s">
        <v>830</v>
      </c>
      <c r="G295" s="153" t="s">
        <v>459</v>
      </c>
      <c r="H295" s="154">
        <v>223.2</v>
      </c>
      <c r="I295" s="155"/>
      <c r="J295" s="156">
        <f>ROUND(I295*H295,2)</f>
        <v>0</v>
      </c>
      <c r="K295" s="157"/>
      <c r="L295" s="33"/>
      <c r="M295" s="158" t="s">
        <v>1</v>
      </c>
      <c r="N295" s="159" t="s">
        <v>37</v>
      </c>
      <c r="O295" s="58"/>
      <c r="P295" s="160">
        <f>O295*H295</f>
        <v>0</v>
      </c>
      <c r="Q295" s="160">
        <v>0</v>
      </c>
      <c r="R295" s="160">
        <f>Q295*H295</f>
        <v>0</v>
      </c>
      <c r="S295" s="160">
        <v>0</v>
      </c>
      <c r="T295" s="161">
        <f>S295*H295</f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62" t="s">
        <v>181</v>
      </c>
      <c r="AT295" s="162" t="s">
        <v>177</v>
      </c>
      <c r="AU295" s="162" t="s">
        <v>81</v>
      </c>
      <c r="AY295" s="17" t="s">
        <v>175</v>
      </c>
      <c r="BE295" s="163">
        <f>IF(N295="základní",J295,0)</f>
        <v>0</v>
      </c>
      <c r="BF295" s="163">
        <f>IF(N295="snížená",J295,0)</f>
        <v>0</v>
      </c>
      <c r="BG295" s="163">
        <f>IF(N295="zákl. přenesená",J295,0)</f>
        <v>0</v>
      </c>
      <c r="BH295" s="163">
        <f>IF(N295="sníž. přenesená",J295,0)</f>
        <v>0</v>
      </c>
      <c r="BI295" s="163">
        <f>IF(N295="nulová",J295,0)</f>
        <v>0</v>
      </c>
      <c r="BJ295" s="17" t="s">
        <v>79</v>
      </c>
      <c r="BK295" s="163">
        <f>ROUND(I295*H295,2)</f>
        <v>0</v>
      </c>
      <c r="BL295" s="17" t="s">
        <v>181</v>
      </c>
      <c r="BM295" s="162" t="s">
        <v>1311</v>
      </c>
    </row>
    <row r="296" spans="1:65" s="13" customFormat="1">
      <c r="B296" s="164"/>
      <c r="D296" s="165" t="s">
        <v>183</v>
      </c>
      <c r="E296" s="166" t="s">
        <v>1</v>
      </c>
      <c r="F296" s="167" t="s">
        <v>1312</v>
      </c>
      <c r="H296" s="168">
        <v>223.2</v>
      </c>
      <c r="I296" s="169"/>
      <c r="L296" s="164"/>
      <c r="M296" s="170"/>
      <c r="N296" s="171"/>
      <c r="O296" s="171"/>
      <c r="P296" s="171"/>
      <c r="Q296" s="171"/>
      <c r="R296" s="171"/>
      <c r="S296" s="171"/>
      <c r="T296" s="172"/>
      <c r="AT296" s="166" t="s">
        <v>183</v>
      </c>
      <c r="AU296" s="166" t="s">
        <v>81</v>
      </c>
      <c r="AV296" s="13" t="s">
        <v>81</v>
      </c>
      <c r="AW296" s="13" t="s">
        <v>29</v>
      </c>
      <c r="AX296" s="13" t="s">
        <v>72</v>
      </c>
      <c r="AY296" s="166" t="s">
        <v>175</v>
      </c>
    </row>
    <row r="297" spans="1:65" s="14" customFormat="1">
      <c r="B297" s="173"/>
      <c r="D297" s="165" t="s">
        <v>183</v>
      </c>
      <c r="E297" s="174" t="s">
        <v>1</v>
      </c>
      <c r="F297" s="175" t="s">
        <v>185</v>
      </c>
      <c r="H297" s="176">
        <v>223.2</v>
      </c>
      <c r="I297" s="177"/>
      <c r="L297" s="173"/>
      <c r="M297" s="178"/>
      <c r="N297" s="179"/>
      <c r="O297" s="179"/>
      <c r="P297" s="179"/>
      <c r="Q297" s="179"/>
      <c r="R297" s="179"/>
      <c r="S297" s="179"/>
      <c r="T297" s="180"/>
      <c r="AT297" s="174" t="s">
        <v>183</v>
      </c>
      <c r="AU297" s="174" t="s">
        <v>81</v>
      </c>
      <c r="AV297" s="14" t="s">
        <v>181</v>
      </c>
      <c r="AW297" s="14" t="s">
        <v>29</v>
      </c>
      <c r="AX297" s="14" t="s">
        <v>79</v>
      </c>
      <c r="AY297" s="174" t="s">
        <v>175</v>
      </c>
    </row>
    <row r="298" spans="1:65" s="2" customFormat="1" ht="21.75" customHeight="1">
      <c r="A298" s="32"/>
      <c r="B298" s="149"/>
      <c r="C298" s="150" t="s">
        <v>538</v>
      </c>
      <c r="D298" s="150" t="s">
        <v>177</v>
      </c>
      <c r="E298" s="151" t="s">
        <v>835</v>
      </c>
      <c r="F298" s="152" t="s">
        <v>836</v>
      </c>
      <c r="G298" s="153" t="s">
        <v>459</v>
      </c>
      <c r="H298" s="154">
        <v>4240.8</v>
      </c>
      <c r="I298" s="155"/>
      <c r="J298" s="156">
        <f>ROUND(I298*H298,2)</f>
        <v>0</v>
      </c>
      <c r="K298" s="157"/>
      <c r="L298" s="33"/>
      <c r="M298" s="158" t="s">
        <v>1</v>
      </c>
      <c r="N298" s="159" t="s">
        <v>37</v>
      </c>
      <c r="O298" s="58"/>
      <c r="P298" s="160">
        <f>O298*H298</f>
        <v>0</v>
      </c>
      <c r="Q298" s="160">
        <v>0</v>
      </c>
      <c r="R298" s="160">
        <f>Q298*H298</f>
        <v>0</v>
      </c>
      <c r="S298" s="160">
        <v>0</v>
      </c>
      <c r="T298" s="161">
        <f>S298*H298</f>
        <v>0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62" t="s">
        <v>181</v>
      </c>
      <c r="AT298" s="162" t="s">
        <v>177</v>
      </c>
      <c r="AU298" s="162" t="s">
        <v>81</v>
      </c>
      <c r="AY298" s="17" t="s">
        <v>175</v>
      </c>
      <c r="BE298" s="163">
        <f>IF(N298="základní",J298,0)</f>
        <v>0</v>
      </c>
      <c r="BF298" s="163">
        <f>IF(N298="snížená",J298,0)</f>
        <v>0</v>
      </c>
      <c r="BG298" s="163">
        <f>IF(N298="zákl. přenesená",J298,0)</f>
        <v>0</v>
      </c>
      <c r="BH298" s="163">
        <f>IF(N298="sníž. přenesená",J298,0)</f>
        <v>0</v>
      </c>
      <c r="BI298" s="163">
        <f>IF(N298="nulová",J298,0)</f>
        <v>0</v>
      </c>
      <c r="BJ298" s="17" t="s">
        <v>79</v>
      </c>
      <c r="BK298" s="163">
        <f>ROUND(I298*H298,2)</f>
        <v>0</v>
      </c>
      <c r="BL298" s="17" t="s">
        <v>181</v>
      </c>
      <c r="BM298" s="162" t="s">
        <v>1313</v>
      </c>
    </row>
    <row r="299" spans="1:65" s="13" customFormat="1">
      <c r="B299" s="164"/>
      <c r="D299" s="165" t="s">
        <v>183</v>
      </c>
      <c r="F299" s="167" t="s">
        <v>1314</v>
      </c>
      <c r="H299" s="168">
        <v>4240.8</v>
      </c>
      <c r="I299" s="169"/>
      <c r="L299" s="164"/>
      <c r="M299" s="170"/>
      <c r="N299" s="171"/>
      <c r="O299" s="171"/>
      <c r="P299" s="171"/>
      <c r="Q299" s="171"/>
      <c r="R299" s="171"/>
      <c r="S299" s="171"/>
      <c r="T299" s="172"/>
      <c r="AT299" s="166" t="s">
        <v>183</v>
      </c>
      <c r="AU299" s="166" t="s">
        <v>81</v>
      </c>
      <c r="AV299" s="13" t="s">
        <v>81</v>
      </c>
      <c r="AW299" s="13" t="s">
        <v>3</v>
      </c>
      <c r="AX299" s="13" t="s">
        <v>79</v>
      </c>
      <c r="AY299" s="166" t="s">
        <v>175</v>
      </c>
    </row>
    <row r="300" spans="1:65" s="2" customFormat="1" ht="21.75" customHeight="1">
      <c r="A300" s="32"/>
      <c r="B300" s="149"/>
      <c r="C300" s="150" t="s">
        <v>543</v>
      </c>
      <c r="D300" s="150" t="s">
        <v>177</v>
      </c>
      <c r="E300" s="151" t="s">
        <v>840</v>
      </c>
      <c r="F300" s="152" t="s">
        <v>841</v>
      </c>
      <c r="G300" s="153" t="s">
        <v>459</v>
      </c>
      <c r="H300" s="154">
        <v>331.2</v>
      </c>
      <c r="I300" s="155"/>
      <c r="J300" s="156">
        <f>ROUND(I300*H300,2)</f>
        <v>0</v>
      </c>
      <c r="K300" s="157"/>
      <c r="L300" s="33"/>
      <c r="M300" s="158" t="s">
        <v>1</v>
      </c>
      <c r="N300" s="159" t="s">
        <v>37</v>
      </c>
      <c r="O300" s="58"/>
      <c r="P300" s="160">
        <f>O300*H300</f>
        <v>0</v>
      </c>
      <c r="Q300" s="160">
        <v>0</v>
      </c>
      <c r="R300" s="160">
        <f>Q300*H300</f>
        <v>0</v>
      </c>
      <c r="S300" s="160">
        <v>0</v>
      </c>
      <c r="T300" s="161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62" t="s">
        <v>181</v>
      </c>
      <c r="AT300" s="162" t="s">
        <v>177</v>
      </c>
      <c r="AU300" s="162" t="s">
        <v>81</v>
      </c>
      <c r="AY300" s="17" t="s">
        <v>175</v>
      </c>
      <c r="BE300" s="163">
        <f>IF(N300="základní",J300,0)</f>
        <v>0</v>
      </c>
      <c r="BF300" s="163">
        <f>IF(N300="snížená",J300,0)</f>
        <v>0</v>
      </c>
      <c r="BG300" s="163">
        <f>IF(N300="zákl. přenesená",J300,0)</f>
        <v>0</v>
      </c>
      <c r="BH300" s="163">
        <f>IF(N300="sníž. přenesená",J300,0)</f>
        <v>0</v>
      </c>
      <c r="BI300" s="163">
        <f>IF(N300="nulová",J300,0)</f>
        <v>0</v>
      </c>
      <c r="BJ300" s="17" t="s">
        <v>79</v>
      </c>
      <c r="BK300" s="163">
        <f>ROUND(I300*H300,2)</f>
        <v>0</v>
      </c>
      <c r="BL300" s="17" t="s">
        <v>181</v>
      </c>
      <c r="BM300" s="162" t="s">
        <v>1315</v>
      </c>
    </row>
    <row r="301" spans="1:65" s="13" customFormat="1">
      <c r="B301" s="164"/>
      <c r="D301" s="165" t="s">
        <v>183</v>
      </c>
      <c r="E301" s="166" t="s">
        <v>1</v>
      </c>
      <c r="F301" s="167" t="s">
        <v>1316</v>
      </c>
      <c r="H301" s="168">
        <v>214.2</v>
      </c>
      <c r="I301" s="169"/>
      <c r="L301" s="164"/>
      <c r="M301" s="170"/>
      <c r="N301" s="171"/>
      <c r="O301" s="171"/>
      <c r="P301" s="171"/>
      <c r="Q301" s="171"/>
      <c r="R301" s="171"/>
      <c r="S301" s="171"/>
      <c r="T301" s="172"/>
      <c r="AT301" s="166" t="s">
        <v>183</v>
      </c>
      <c r="AU301" s="166" t="s">
        <v>81</v>
      </c>
      <c r="AV301" s="13" t="s">
        <v>81</v>
      </c>
      <c r="AW301" s="13" t="s">
        <v>29</v>
      </c>
      <c r="AX301" s="13" t="s">
        <v>72</v>
      </c>
      <c r="AY301" s="166" t="s">
        <v>175</v>
      </c>
    </row>
    <row r="302" spans="1:65" s="13" customFormat="1">
      <c r="B302" s="164"/>
      <c r="D302" s="165" t="s">
        <v>183</v>
      </c>
      <c r="E302" s="166" t="s">
        <v>1</v>
      </c>
      <c r="F302" s="167" t="s">
        <v>1317</v>
      </c>
      <c r="H302" s="168">
        <v>117</v>
      </c>
      <c r="I302" s="169"/>
      <c r="L302" s="164"/>
      <c r="M302" s="170"/>
      <c r="N302" s="171"/>
      <c r="O302" s="171"/>
      <c r="P302" s="171"/>
      <c r="Q302" s="171"/>
      <c r="R302" s="171"/>
      <c r="S302" s="171"/>
      <c r="T302" s="172"/>
      <c r="AT302" s="166" t="s">
        <v>183</v>
      </c>
      <c r="AU302" s="166" t="s">
        <v>81</v>
      </c>
      <c r="AV302" s="13" t="s">
        <v>81</v>
      </c>
      <c r="AW302" s="13" t="s">
        <v>29</v>
      </c>
      <c r="AX302" s="13" t="s">
        <v>72</v>
      </c>
      <c r="AY302" s="166" t="s">
        <v>175</v>
      </c>
    </row>
    <row r="303" spans="1:65" s="14" customFormat="1">
      <c r="B303" s="173"/>
      <c r="D303" s="165" t="s">
        <v>183</v>
      </c>
      <c r="E303" s="174" t="s">
        <v>1</v>
      </c>
      <c r="F303" s="175" t="s">
        <v>185</v>
      </c>
      <c r="H303" s="176">
        <v>331.2</v>
      </c>
      <c r="I303" s="177"/>
      <c r="L303" s="173"/>
      <c r="M303" s="178"/>
      <c r="N303" s="179"/>
      <c r="O303" s="179"/>
      <c r="P303" s="179"/>
      <c r="Q303" s="179"/>
      <c r="R303" s="179"/>
      <c r="S303" s="179"/>
      <c r="T303" s="180"/>
      <c r="AT303" s="174" t="s">
        <v>183</v>
      </c>
      <c r="AU303" s="174" t="s">
        <v>81</v>
      </c>
      <c r="AV303" s="14" t="s">
        <v>181</v>
      </c>
      <c r="AW303" s="14" t="s">
        <v>29</v>
      </c>
      <c r="AX303" s="14" t="s">
        <v>79</v>
      </c>
      <c r="AY303" s="174" t="s">
        <v>175</v>
      </c>
    </row>
    <row r="304" spans="1:65" s="2" customFormat="1" ht="21.75" customHeight="1">
      <c r="A304" s="32"/>
      <c r="B304" s="149"/>
      <c r="C304" s="150" t="s">
        <v>548</v>
      </c>
      <c r="D304" s="150" t="s">
        <v>177</v>
      </c>
      <c r="E304" s="151" t="s">
        <v>848</v>
      </c>
      <c r="F304" s="152" t="s">
        <v>849</v>
      </c>
      <c r="G304" s="153" t="s">
        <v>459</v>
      </c>
      <c r="H304" s="154">
        <v>6292.8</v>
      </c>
      <c r="I304" s="155"/>
      <c r="J304" s="156">
        <f>ROUND(I304*H304,2)</f>
        <v>0</v>
      </c>
      <c r="K304" s="157"/>
      <c r="L304" s="33"/>
      <c r="M304" s="158" t="s">
        <v>1</v>
      </c>
      <c r="N304" s="159" t="s">
        <v>37</v>
      </c>
      <c r="O304" s="58"/>
      <c r="P304" s="160">
        <f>O304*H304</f>
        <v>0</v>
      </c>
      <c r="Q304" s="160">
        <v>0</v>
      </c>
      <c r="R304" s="160">
        <f>Q304*H304</f>
        <v>0</v>
      </c>
      <c r="S304" s="160">
        <v>0</v>
      </c>
      <c r="T304" s="161">
        <f>S304*H304</f>
        <v>0</v>
      </c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R304" s="162" t="s">
        <v>181</v>
      </c>
      <c r="AT304" s="162" t="s">
        <v>177</v>
      </c>
      <c r="AU304" s="162" t="s">
        <v>81</v>
      </c>
      <c r="AY304" s="17" t="s">
        <v>175</v>
      </c>
      <c r="BE304" s="163">
        <f>IF(N304="základní",J304,0)</f>
        <v>0</v>
      </c>
      <c r="BF304" s="163">
        <f>IF(N304="snížená",J304,0)</f>
        <v>0</v>
      </c>
      <c r="BG304" s="163">
        <f>IF(N304="zákl. přenesená",J304,0)</f>
        <v>0</v>
      </c>
      <c r="BH304" s="163">
        <f>IF(N304="sníž. přenesená",J304,0)</f>
        <v>0</v>
      </c>
      <c r="BI304" s="163">
        <f>IF(N304="nulová",J304,0)</f>
        <v>0</v>
      </c>
      <c r="BJ304" s="17" t="s">
        <v>79</v>
      </c>
      <c r="BK304" s="163">
        <f>ROUND(I304*H304,2)</f>
        <v>0</v>
      </c>
      <c r="BL304" s="17" t="s">
        <v>181</v>
      </c>
      <c r="BM304" s="162" t="s">
        <v>1318</v>
      </c>
    </row>
    <row r="305" spans="1:65" s="13" customFormat="1">
      <c r="B305" s="164"/>
      <c r="D305" s="165" t="s">
        <v>183</v>
      </c>
      <c r="F305" s="167" t="s">
        <v>1319</v>
      </c>
      <c r="H305" s="168">
        <v>6292.8</v>
      </c>
      <c r="I305" s="169"/>
      <c r="L305" s="164"/>
      <c r="M305" s="170"/>
      <c r="N305" s="171"/>
      <c r="O305" s="171"/>
      <c r="P305" s="171"/>
      <c r="Q305" s="171"/>
      <c r="R305" s="171"/>
      <c r="S305" s="171"/>
      <c r="T305" s="172"/>
      <c r="AT305" s="166" t="s">
        <v>183</v>
      </c>
      <c r="AU305" s="166" t="s">
        <v>81</v>
      </c>
      <c r="AV305" s="13" t="s">
        <v>81</v>
      </c>
      <c r="AW305" s="13" t="s">
        <v>3</v>
      </c>
      <c r="AX305" s="13" t="s">
        <v>79</v>
      </c>
      <c r="AY305" s="166" t="s">
        <v>175</v>
      </c>
    </row>
    <row r="306" spans="1:65" s="2" customFormat="1" ht="33" customHeight="1">
      <c r="A306" s="32"/>
      <c r="B306" s="149"/>
      <c r="C306" s="150" t="s">
        <v>552</v>
      </c>
      <c r="D306" s="150" t="s">
        <v>177</v>
      </c>
      <c r="E306" s="151" t="s">
        <v>853</v>
      </c>
      <c r="F306" s="152" t="s">
        <v>854</v>
      </c>
      <c r="G306" s="153" t="s">
        <v>459</v>
      </c>
      <c r="H306" s="154">
        <v>117</v>
      </c>
      <c r="I306" s="155"/>
      <c r="J306" s="156">
        <f>ROUND(I306*H306,2)</f>
        <v>0</v>
      </c>
      <c r="K306" s="157"/>
      <c r="L306" s="33"/>
      <c r="M306" s="158" t="s">
        <v>1</v>
      </c>
      <c r="N306" s="159" t="s">
        <v>37</v>
      </c>
      <c r="O306" s="58"/>
      <c r="P306" s="160">
        <f>O306*H306</f>
        <v>0</v>
      </c>
      <c r="Q306" s="160">
        <v>0</v>
      </c>
      <c r="R306" s="160">
        <f>Q306*H306</f>
        <v>0</v>
      </c>
      <c r="S306" s="160">
        <v>0</v>
      </c>
      <c r="T306" s="161">
        <f>S306*H306</f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162" t="s">
        <v>181</v>
      </c>
      <c r="AT306" s="162" t="s">
        <v>177</v>
      </c>
      <c r="AU306" s="162" t="s">
        <v>81</v>
      </c>
      <c r="AY306" s="17" t="s">
        <v>175</v>
      </c>
      <c r="BE306" s="163">
        <f>IF(N306="základní",J306,0)</f>
        <v>0</v>
      </c>
      <c r="BF306" s="163">
        <f>IF(N306="snížená",J306,0)</f>
        <v>0</v>
      </c>
      <c r="BG306" s="163">
        <f>IF(N306="zákl. přenesená",J306,0)</f>
        <v>0</v>
      </c>
      <c r="BH306" s="163">
        <f>IF(N306="sníž. přenesená",J306,0)</f>
        <v>0</v>
      </c>
      <c r="BI306" s="163">
        <f>IF(N306="nulová",J306,0)</f>
        <v>0</v>
      </c>
      <c r="BJ306" s="17" t="s">
        <v>79</v>
      </c>
      <c r="BK306" s="163">
        <f>ROUND(I306*H306,2)</f>
        <v>0</v>
      </c>
      <c r="BL306" s="17" t="s">
        <v>181</v>
      </c>
      <c r="BM306" s="162" t="s">
        <v>1320</v>
      </c>
    </row>
    <row r="307" spans="1:65" s="13" customFormat="1">
      <c r="B307" s="164"/>
      <c r="D307" s="165" t="s">
        <v>183</v>
      </c>
      <c r="E307" s="166" t="s">
        <v>1</v>
      </c>
      <c r="F307" s="167" t="s">
        <v>1317</v>
      </c>
      <c r="H307" s="168">
        <v>117</v>
      </c>
      <c r="I307" s="169"/>
      <c r="L307" s="164"/>
      <c r="M307" s="170"/>
      <c r="N307" s="171"/>
      <c r="O307" s="171"/>
      <c r="P307" s="171"/>
      <c r="Q307" s="171"/>
      <c r="R307" s="171"/>
      <c r="S307" s="171"/>
      <c r="T307" s="172"/>
      <c r="AT307" s="166" t="s">
        <v>183</v>
      </c>
      <c r="AU307" s="166" t="s">
        <v>81</v>
      </c>
      <c r="AV307" s="13" t="s">
        <v>81</v>
      </c>
      <c r="AW307" s="13" t="s">
        <v>29</v>
      </c>
      <c r="AX307" s="13" t="s">
        <v>72</v>
      </c>
      <c r="AY307" s="166" t="s">
        <v>175</v>
      </c>
    </row>
    <row r="308" spans="1:65" s="14" customFormat="1">
      <c r="B308" s="173"/>
      <c r="D308" s="165" t="s">
        <v>183</v>
      </c>
      <c r="E308" s="174" t="s">
        <v>1</v>
      </c>
      <c r="F308" s="175" t="s">
        <v>185</v>
      </c>
      <c r="H308" s="176">
        <v>117</v>
      </c>
      <c r="I308" s="177"/>
      <c r="L308" s="173"/>
      <c r="M308" s="178"/>
      <c r="N308" s="179"/>
      <c r="O308" s="179"/>
      <c r="P308" s="179"/>
      <c r="Q308" s="179"/>
      <c r="R308" s="179"/>
      <c r="S308" s="179"/>
      <c r="T308" s="180"/>
      <c r="AT308" s="174" t="s">
        <v>183</v>
      </c>
      <c r="AU308" s="174" t="s">
        <v>81</v>
      </c>
      <c r="AV308" s="14" t="s">
        <v>181</v>
      </c>
      <c r="AW308" s="14" t="s">
        <v>29</v>
      </c>
      <c r="AX308" s="14" t="s">
        <v>79</v>
      </c>
      <c r="AY308" s="174" t="s">
        <v>175</v>
      </c>
    </row>
    <row r="309" spans="1:65" s="2" customFormat="1" ht="44.25" customHeight="1">
      <c r="A309" s="32"/>
      <c r="B309" s="149"/>
      <c r="C309" s="150" t="s">
        <v>556</v>
      </c>
      <c r="D309" s="150" t="s">
        <v>177</v>
      </c>
      <c r="E309" s="151" t="s">
        <v>857</v>
      </c>
      <c r="F309" s="152" t="s">
        <v>858</v>
      </c>
      <c r="G309" s="153" t="s">
        <v>459</v>
      </c>
      <c r="H309" s="154">
        <v>223.2</v>
      </c>
      <c r="I309" s="155"/>
      <c r="J309" s="156">
        <f>ROUND(I309*H309,2)</f>
        <v>0</v>
      </c>
      <c r="K309" s="157"/>
      <c r="L309" s="33"/>
      <c r="M309" s="158" t="s">
        <v>1</v>
      </c>
      <c r="N309" s="159" t="s">
        <v>37</v>
      </c>
      <c r="O309" s="58"/>
      <c r="P309" s="160">
        <f>O309*H309</f>
        <v>0</v>
      </c>
      <c r="Q309" s="160">
        <v>0</v>
      </c>
      <c r="R309" s="160">
        <f>Q309*H309</f>
        <v>0</v>
      </c>
      <c r="S309" s="160">
        <v>0</v>
      </c>
      <c r="T309" s="161">
        <f>S309*H309</f>
        <v>0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62" t="s">
        <v>181</v>
      </c>
      <c r="AT309" s="162" t="s">
        <v>177</v>
      </c>
      <c r="AU309" s="162" t="s">
        <v>81</v>
      </c>
      <c r="AY309" s="17" t="s">
        <v>175</v>
      </c>
      <c r="BE309" s="163">
        <f>IF(N309="základní",J309,0)</f>
        <v>0</v>
      </c>
      <c r="BF309" s="163">
        <f>IF(N309="snížená",J309,0)</f>
        <v>0</v>
      </c>
      <c r="BG309" s="163">
        <f>IF(N309="zákl. přenesená",J309,0)</f>
        <v>0</v>
      </c>
      <c r="BH309" s="163">
        <f>IF(N309="sníž. přenesená",J309,0)</f>
        <v>0</v>
      </c>
      <c r="BI309" s="163">
        <f>IF(N309="nulová",J309,0)</f>
        <v>0</v>
      </c>
      <c r="BJ309" s="17" t="s">
        <v>79</v>
      </c>
      <c r="BK309" s="163">
        <f>ROUND(I309*H309,2)</f>
        <v>0</v>
      </c>
      <c r="BL309" s="17" t="s">
        <v>181</v>
      </c>
      <c r="BM309" s="162" t="s">
        <v>1321</v>
      </c>
    </row>
    <row r="310" spans="1:65" s="13" customFormat="1">
      <c r="B310" s="164"/>
      <c r="D310" s="165" t="s">
        <v>183</v>
      </c>
      <c r="E310" s="166" t="s">
        <v>1</v>
      </c>
      <c r="F310" s="167" t="s">
        <v>1312</v>
      </c>
      <c r="H310" s="168">
        <v>223.2</v>
      </c>
      <c r="I310" s="169"/>
      <c r="L310" s="164"/>
      <c r="M310" s="170"/>
      <c r="N310" s="171"/>
      <c r="O310" s="171"/>
      <c r="P310" s="171"/>
      <c r="Q310" s="171"/>
      <c r="R310" s="171"/>
      <c r="S310" s="171"/>
      <c r="T310" s="172"/>
      <c r="AT310" s="166" t="s">
        <v>183</v>
      </c>
      <c r="AU310" s="166" t="s">
        <v>81</v>
      </c>
      <c r="AV310" s="13" t="s">
        <v>81</v>
      </c>
      <c r="AW310" s="13" t="s">
        <v>29</v>
      </c>
      <c r="AX310" s="13" t="s">
        <v>72</v>
      </c>
      <c r="AY310" s="166" t="s">
        <v>175</v>
      </c>
    </row>
    <row r="311" spans="1:65" s="14" customFormat="1">
      <c r="B311" s="173"/>
      <c r="D311" s="165" t="s">
        <v>183</v>
      </c>
      <c r="E311" s="174" t="s">
        <v>1</v>
      </c>
      <c r="F311" s="175" t="s">
        <v>185</v>
      </c>
      <c r="H311" s="176">
        <v>223.2</v>
      </c>
      <c r="I311" s="177"/>
      <c r="L311" s="173"/>
      <c r="M311" s="178"/>
      <c r="N311" s="179"/>
      <c r="O311" s="179"/>
      <c r="P311" s="179"/>
      <c r="Q311" s="179"/>
      <c r="R311" s="179"/>
      <c r="S311" s="179"/>
      <c r="T311" s="180"/>
      <c r="AT311" s="174" t="s">
        <v>183</v>
      </c>
      <c r="AU311" s="174" t="s">
        <v>81</v>
      </c>
      <c r="AV311" s="14" t="s">
        <v>181</v>
      </c>
      <c r="AW311" s="14" t="s">
        <v>29</v>
      </c>
      <c r="AX311" s="14" t="s">
        <v>79</v>
      </c>
      <c r="AY311" s="174" t="s">
        <v>175</v>
      </c>
    </row>
    <row r="312" spans="1:65" s="2" customFormat="1" ht="44.25" customHeight="1">
      <c r="A312" s="32"/>
      <c r="B312" s="149"/>
      <c r="C312" s="150" t="s">
        <v>560</v>
      </c>
      <c r="D312" s="150" t="s">
        <v>177</v>
      </c>
      <c r="E312" s="151" t="s">
        <v>861</v>
      </c>
      <c r="F312" s="152" t="s">
        <v>862</v>
      </c>
      <c r="G312" s="153" t="s">
        <v>459</v>
      </c>
      <c r="H312" s="154">
        <v>214.2</v>
      </c>
      <c r="I312" s="155"/>
      <c r="J312" s="156">
        <f>ROUND(I312*H312,2)</f>
        <v>0</v>
      </c>
      <c r="K312" s="157"/>
      <c r="L312" s="33"/>
      <c r="M312" s="158" t="s">
        <v>1</v>
      </c>
      <c r="N312" s="159" t="s">
        <v>37</v>
      </c>
      <c r="O312" s="58"/>
      <c r="P312" s="160">
        <f>O312*H312</f>
        <v>0</v>
      </c>
      <c r="Q312" s="160">
        <v>0</v>
      </c>
      <c r="R312" s="160">
        <f>Q312*H312</f>
        <v>0</v>
      </c>
      <c r="S312" s="160">
        <v>0</v>
      </c>
      <c r="T312" s="161">
        <f>S312*H312</f>
        <v>0</v>
      </c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R312" s="162" t="s">
        <v>181</v>
      </c>
      <c r="AT312" s="162" t="s">
        <v>177</v>
      </c>
      <c r="AU312" s="162" t="s">
        <v>81</v>
      </c>
      <c r="AY312" s="17" t="s">
        <v>175</v>
      </c>
      <c r="BE312" s="163">
        <f>IF(N312="základní",J312,0)</f>
        <v>0</v>
      </c>
      <c r="BF312" s="163">
        <f>IF(N312="snížená",J312,0)</f>
        <v>0</v>
      </c>
      <c r="BG312" s="163">
        <f>IF(N312="zákl. přenesená",J312,0)</f>
        <v>0</v>
      </c>
      <c r="BH312" s="163">
        <f>IF(N312="sníž. přenesená",J312,0)</f>
        <v>0</v>
      </c>
      <c r="BI312" s="163">
        <f>IF(N312="nulová",J312,0)</f>
        <v>0</v>
      </c>
      <c r="BJ312" s="17" t="s">
        <v>79</v>
      </c>
      <c r="BK312" s="163">
        <f>ROUND(I312*H312,2)</f>
        <v>0</v>
      </c>
      <c r="BL312" s="17" t="s">
        <v>181</v>
      </c>
      <c r="BM312" s="162" t="s">
        <v>1322</v>
      </c>
    </row>
    <row r="313" spans="1:65" s="13" customFormat="1">
      <c r="B313" s="164"/>
      <c r="D313" s="165" t="s">
        <v>183</v>
      </c>
      <c r="E313" s="166" t="s">
        <v>1</v>
      </c>
      <c r="F313" s="167" t="s">
        <v>1316</v>
      </c>
      <c r="H313" s="168">
        <v>214.2</v>
      </c>
      <c r="I313" s="169"/>
      <c r="L313" s="164"/>
      <c r="M313" s="170"/>
      <c r="N313" s="171"/>
      <c r="O313" s="171"/>
      <c r="P313" s="171"/>
      <c r="Q313" s="171"/>
      <c r="R313" s="171"/>
      <c r="S313" s="171"/>
      <c r="T313" s="172"/>
      <c r="AT313" s="166" t="s">
        <v>183</v>
      </c>
      <c r="AU313" s="166" t="s">
        <v>81</v>
      </c>
      <c r="AV313" s="13" t="s">
        <v>81</v>
      </c>
      <c r="AW313" s="13" t="s">
        <v>29</v>
      </c>
      <c r="AX313" s="13" t="s">
        <v>72</v>
      </c>
      <c r="AY313" s="166" t="s">
        <v>175</v>
      </c>
    </row>
    <row r="314" spans="1:65" s="14" customFormat="1">
      <c r="B314" s="173"/>
      <c r="D314" s="165" t="s">
        <v>183</v>
      </c>
      <c r="E314" s="174" t="s">
        <v>1</v>
      </c>
      <c r="F314" s="175" t="s">
        <v>185</v>
      </c>
      <c r="H314" s="176">
        <v>214.2</v>
      </c>
      <c r="I314" s="177"/>
      <c r="L314" s="173"/>
      <c r="M314" s="178"/>
      <c r="N314" s="179"/>
      <c r="O314" s="179"/>
      <c r="P314" s="179"/>
      <c r="Q314" s="179"/>
      <c r="R314" s="179"/>
      <c r="S314" s="179"/>
      <c r="T314" s="180"/>
      <c r="AT314" s="174" t="s">
        <v>183</v>
      </c>
      <c r="AU314" s="174" t="s">
        <v>81</v>
      </c>
      <c r="AV314" s="14" t="s">
        <v>181</v>
      </c>
      <c r="AW314" s="14" t="s">
        <v>29</v>
      </c>
      <c r="AX314" s="14" t="s">
        <v>79</v>
      </c>
      <c r="AY314" s="174" t="s">
        <v>175</v>
      </c>
    </row>
    <row r="315" spans="1:65" s="12" customFormat="1" ht="22.9" customHeight="1">
      <c r="B315" s="136"/>
      <c r="D315" s="137" t="s">
        <v>71</v>
      </c>
      <c r="E315" s="147" t="s">
        <v>864</v>
      </c>
      <c r="F315" s="147" t="s">
        <v>865</v>
      </c>
      <c r="I315" s="139"/>
      <c r="J315" s="148">
        <f>BK315</f>
        <v>0</v>
      </c>
      <c r="L315" s="136"/>
      <c r="M315" s="141"/>
      <c r="N315" s="142"/>
      <c r="O315" s="142"/>
      <c r="P315" s="143">
        <f>SUM(P316:P317)</f>
        <v>0</v>
      </c>
      <c r="Q315" s="142"/>
      <c r="R315" s="143">
        <f>SUM(R316:R317)</f>
        <v>0</v>
      </c>
      <c r="S315" s="142"/>
      <c r="T315" s="144">
        <f>SUM(T316:T317)</f>
        <v>0</v>
      </c>
      <c r="AR315" s="137" t="s">
        <v>79</v>
      </c>
      <c r="AT315" s="145" t="s">
        <v>71</v>
      </c>
      <c r="AU315" s="145" t="s">
        <v>79</v>
      </c>
      <c r="AY315" s="137" t="s">
        <v>175</v>
      </c>
      <c r="BK315" s="146">
        <f>SUM(BK316:BK317)</f>
        <v>0</v>
      </c>
    </row>
    <row r="316" spans="1:65" s="2" customFormat="1" ht="21.75" customHeight="1">
      <c r="A316" s="32"/>
      <c r="B316" s="149"/>
      <c r="C316" s="150" t="s">
        <v>564</v>
      </c>
      <c r="D316" s="150" t="s">
        <v>177</v>
      </c>
      <c r="E316" s="151" t="s">
        <v>867</v>
      </c>
      <c r="F316" s="152" t="s">
        <v>868</v>
      </c>
      <c r="G316" s="153" t="s">
        <v>459</v>
      </c>
      <c r="H316" s="154">
        <v>311.69299999999998</v>
      </c>
      <c r="I316" s="155"/>
      <c r="J316" s="156">
        <f>ROUND(I316*H316,2)</f>
        <v>0</v>
      </c>
      <c r="K316" s="157"/>
      <c r="L316" s="33"/>
      <c r="M316" s="158" t="s">
        <v>1</v>
      </c>
      <c r="N316" s="159" t="s">
        <v>37</v>
      </c>
      <c r="O316" s="58"/>
      <c r="P316" s="160">
        <f>O316*H316</f>
        <v>0</v>
      </c>
      <c r="Q316" s="160">
        <v>0</v>
      </c>
      <c r="R316" s="160">
        <f>Q316*H316</f>
        <v>0</v>
      </c>
      <c r="S316" s="160">
        <v>0</v>
      </c>
      <c r="T316" s="161">
        <f>S316*H316</f>
        <v>0</v>
      </c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R316" s="162" t="s">
        <v>181</v>
      </c>
      <c r="AT316" s="162" t="s">
        <v>177</v>
      </c>
      <c r="AU316" s="162" t="s">
        <v>81</v>
      </c>
      <c r="AY316" s="17" t="s">
        <v>175</v>
      </c>
      <c r="BE316" s="163">
        <f>IF(N316="základní",J316,0)</f>
        <v>0</v>
      </c>
      <c r="BF316" s="163">
        <f>IF(N316="snížená",J316,0)</f>
        <v>0</v>
      </c>
      <c r="BG316" s="163">
        <f>IF(N316="zákl. přenesená",J316,0)</f>
        <v>0</v>
      </c>
      <c r="BH316" s="163">
        <f>IF(N316="sníž. přenesená",J316,0)</f>
        <v>0</v>
      </c>
      <c r="BI316" s="163">
        <f>IF(N316="nulová",J316,0)</f>
        <v>0</v>
      </c>
      <c r="BJ316" s="17" t="s">
        <v>79</v>
      </c>
      <c r="BK316" s="163">
        <f>ROUND(I316*H316,2)</f>
        <v>0</v>
      </c>
      <c r="BL316" s="17" t="s">
        <v>181</v>
      </c>
      <c r="BM316" s="162" t="s">
        <v>1323</v>
      </c>
    </row>
    <row r="317" spans="1:65" s="2" customFormat="1" ht="33" customHeight="1">
      <c r="A317" s="32"/>
      <c r="B317" s="149"/>
      <c r="C317" s="150" t="s">
        <v>568</v>
      </c>
      <c r="D317" s="150" t="s">
        <v>177</v>
      </c>
      <c r="E317" s="151" t="s">
        <v>871</v>
      </c>
      <c r="F317" s="152" t="s">
        <v>872</v>
      </c>
      <c r="G317" s="153" t="s">
        <v>459</v>
      </c>
      <c r="H317" s="154">
        <v>311.69299999999998</v>
      </c>
      <c r="I317" s="155"/>
      <c r="J317" s="156">
        <f>ROUND(I317*H317,2)</f>
        <v>0</v>
      </c>
      <c r="K317" s="157"/>
      <c r="L317" s="33"/>
      <c r="M317" s="202" t="s">
        <v>1</v>
      </c>
      <c r="N317" s="203" t="s">
        <v>37</v>
      </c>
      <c r="O317" s="204"/>
      <c r="P317" s="205">
        <f>O317*H317</f>
        <v>0</v>
      </c>
      <c r="Q317" s="205">
        <v>0</v>
      </c>
      <c r="R317" s="205">
        <f>Q317*H317</f>
        <v>0</v>
      </c>
      <c r="S317" s="205">
        <v>0</v>
      </c>
      <c r="T317" s="206">
        <f>S317*H317</f>
        <v>0</v>
      </c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R317" s="162" t="s">
        <v>181</v>
      </c>
      <c r="AT317" s="162" t="s">
        <v>177</v>
      </c>
      <c r="AU317" s="162" t="s">
        <v>81</v>
      </c>
      <c r="AY317" s="17" t="s">
        <v>175</v>
      </c>
      <c r="BE317" s="163">
        <f>IF(N317="základní",J317,0)</f>
        <v>0</v>
      </c>
      <c r="BF317" s="163">
        <f>IF(N317="snížená",J317,0)</f>
        <v>0</v>
      </c>
      <c r="BG317" s="163">
        <f>IF(N317="zákl. přenesená",J317,0)</f>
        <v>0</v>
      </c>
      <c r="BH317" s="163">
        <f>IF(N317="sníž. přenesená",J317,0)</f>
        <v>0</v>
      </c>
      <c r="BI317" s="163">
        <f>IF(N317="nulová",J317,0)</f>
        <v>0</v>
      </c>
      <c r="BJ317" s="17" t="s">
        <v>79</v>
      </c>
      <c r="BK317" s="163">
        <f>ROUND(I317*H317,2)</f>
        <v>0</v>
      </c>
      <c r="BL317" s="17" t="s">
        <v>181</v>
      </c>
      <c r="BM317" s="162" t="s">
        <v>1324</v>
      </c>
    </row>
    <row r="318" spans="1:65" s="2" customFormat="1" ht="6.95" customHeight="1">
      <c r="A318" s="32"/>
      <c r="B318" s="47"/>
      <c r="C318" s="48"/>
      <c r="D318" s="48"/>
      <c r="E318" s="48"/>
      <c r="F318" s="48"/>
      <c r="G318" s="48"/>
      <c r="H318" s="48"/>
      <c r="I318" s="48"/>
      <c r="J318" s="48"/>
      <c r="K318" s="48"/>
      <c r="L318" s="33"/>
      <c r="M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</row>
  </sheetData>
  <autoFilter ref="C124:K317" xr:uid="{00000000-0009-0000-0000-000004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138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100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1" customFormat="1" ht="12" customHeight="1">
      <c r="B8" s="20"/>
      <c r="D8" s="27" t="s">
        <v>139</v>
      </c>
      <c r="L8" s="20"/>
    </row>
    <row r="9" spans="1:46" s="2" customFormat="1" ht="16.5" customHeight="1">
      <c r="A9" s="32"/>
      <c r="B9" s="33"/>
      <c r="C9" s="32"/>
      <c r="D9" s="32"/>
      <c r="E9" s="253" t="s">
        <v>1325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7" t="s">
        <v>141</v>
      </c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3"/>
      <c r="C11" s="32"/>
      <c r="D11" s="32"/>
      <c r="E11" s="213" t="s">
        <v>1326</v>
      </c>
      <c r="F11" s="252"/>
      <c r="G11" s="252"/>
      <c r="H11" s="252"/>
      <c r="I11" s="32"/>
      <c r="J11" s="32"/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3"/>
      <c r="C13" s="32"/>
      <c r="D13" s="27" t="s">
        <v>18</v>
      </c>
      <c r="E13" s="32"/>
      <c r="F13" s="25" t="s">
        <v>1</v>
      </c>
      <c r="G13" s="32"/>
      <c r="H13" s="32"/>
      <c r="I13" s="27" t="s">
        <v>19</v>
      </c>
      <c r="J13" s="25" t="s">
        <v>1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20</v>
      </c>
      <c r="E14" s="32"/>
      <c r="F14" s="25" t="s">
        <v>21</v>
      </c>
      <c r="G14" s="32"/>
      <c r="H14" s="32"/>
      <c r="I14" s="27" t="s">
        <v>22</v>
      </c>
      <c r="J14" s="55">
        <f>'Rekapitulace stavby'!AN8</f>
        <v>44229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3"/>
      <c r="C16" s="32"/>
      <c r="D16" s="27" t="s">
        <v>23</v>
      </c>
      <c r="E16" s="32"/>
      <c r="F16" s="32"/>
      <c r="G16" s="32"/>
      <c r="H16" s="32"/>
      <c r="I16" s="27" t="s">
        <v>24</v>
      </c>
      <c r="J16" s="25" t="str">
        <f>IF('Rekapitulace stavby'!AN10="","",'Rekapitulace stavby'!AN10)</f>
        <v/>
      </c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3"/>
      <c r="C17" s="32"/>
      <c r="D17" s="32"/>
      <c r="E17" s="25" t="str">
        <f>IF('Rekapitulace stavby'!E11="","",'Rekapitulace stavby'!E11)</f>
        <v xml:space="preserve"> </v>
      </c>
      <c r="F17" s="32"/>
      <c r="G17" s="32"/>
      <c r="H17" s="32"/>
      <c r="I17" s="27" t="s">
        <v>25</v>
      </c>
      <c r="J17" s="25" t="str">
        <f>IF('Rekapitulace stavby'!AN11="","",'Rekapitulace stavby'!AN11)</f>
        <v/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3"/>
      <c r="C19" s="32"/>
      <c r="D19" s="27" t="s">
        <v>26</v>
      </c>
      <c r="E19" s="32"/>
      <c r="F19" s="32"/>
      <c r="G19" s="32"/>
      <c r="H19" s="32"/>
      <c r="I19" s="27" t="s">
        <v>24</v>
      </c>
      <c r="J19" s="28" t="str">
        <f>'Rekapitulace stavby'!AN13</f>
        <v>Vyplň údaj</v>
      </c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3"/>
      <c r="C20" s="32"/>
      <c r="D20" s="32"/>
      <c r="E20" s="255" t="str">
        <f>'Rekapitulace stavby'!E14</f>
        <v>Vyplň údaj</v>
      </c>
      <c r="F20" s="224"/>
      <c r="G20" s="224"/>
      <c r="H20" s="224"/>
      <c r="I20" s="27" t="s">
        <v>25</v>
      </c>
      <c r="J20" s="28" t="str">
        <f>'Rekapitulace stavby'!AN14</f>
        <v>Vyplň údaj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3"/>
      <c r="C22" s="32"/>
      <c r="D22" s="27" t="s">
        <v>28</v>
      </c>
      <c r="E22" s="32"/>
      <c r="F22" s="32"/>
      <c r="G22" s="32"/>
      <c r="H22" s="32"/>
      <c r="I22" s="27" t="s">
        <v>24</v>
      </c>
      <c r="J22" s="25" t="str">
        <f>IF('Rekapitulace stavby'!AN16="","",'Rekapitulace stavby'!AN16)</f>
        <v/>
      </c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3"/>
      <c r="C23" s="32"/>
      <c r="D23" s="32"/>
      <c r="E23" s="25" t="str">
        <f>IF('Rekapitulace stavby'!E17="","",'Rekapitulace stavby'!E17)</f>
        <v xml:space="preserve"> </v>
      </c>
      <c r="F23" s="32"/>
      <c r="G23" s="32"/>
      <c r="H23" s="32"/>
      <c r="I23" s="27" t="s">
        <v>25</v>
      </c>
      <c r="J23" s="25" t="str">
        <f>IF('Rekapitulace stavby'!AN17="","",'Rekapitulace stavby'!AN17)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3"/>
      <c r="C25" s="32"/>
      <c r="D25" s="27" t="s">
        <v>30</v>
      </c>
      <c r="E25" s="32"/>
      <c r="F25" s="32"/>
      <c r="G25" s="32"/>
      <c r="H25" s="32"/>
      <c r="I25" s="27" t="s">
        <v>24</v>
      </c>
      <c r="J25" s="25" t="str">
        <f>IF('Rekapitulace stavby'!AN19="","",'Rekapitulace stavby'!AN19)</f>
        <v/>
      </c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3"/>
      <c r="C26" s="32"/>
      <c r="D26" s="32"/>
      <c r="E26" s="25" t="str">
        <f>IF('Rekapitulace stavby'!E20="","",'Rekapitulace stavby'!E20)</f>
        <v xml:space="preserve"> </v>
      </c>
      <c r="F26" s="32"/>
      <c r="G26" s="32"/>
      <c r="H26" s="32"/>
      <c r="I26" s="27" t="s">
        <v>25</v>
      </c>
      <c r="J26" s="25" t="str">
        <f>IF('Rekapitulace stavby'!AN20="","",'Rekapitulace stavby'!AN20)</f>
        <v/>
      </c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3"/>
      <c r="C28" s="32"/>
      <c r="D28" s="27" t="s">
        <v>31</v>
      </c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99"/>
      <c r="B29" s="100"/>
      <c r="C29" s="99"/>
      <c r="D29" s="99"/>
      <c r="E29" s="229" t="s">
        <v>1</v>
      </c>
      <c r="F29" s="229"/>
      <c r="G29" s="229"/>
      <c r="H29" s="229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102" t="s">
        <v>32</v>
      </c>
      <c r="E32" s="32"/>
      <c r="F32" s="32"/>
      <c r="G32" s="32"/>
      <c r="H32" s="32"/>
      <c r="I32" s="32"/>
      <c r="J32" s="71">
        <f>ROUND(J121, 2)</f>
        <v>0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6" t="s">
        <v>35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103" t="s">
        <v>36</v>
      </c>
      <c r="E35" s="27" t="s">
        <v>37</v>
      </c>
      <c r="F35" s="104">
        <f>ROUND((SUM(BE121:BE137)),  2)</f>
        <v>0</v>
      </c>
      <c r="G35" s="32"/>
      <c r="H35" s="32"/>
      <c r="I35" s="105">
        <v>0.21</v>
      </c>
      <c r="J35" s="104">
        <f>ROUND(((SUM(BE121:BE137))*I35),  2)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7" t="s">
        <v>38</v>
      </c>
      <c r="F36" s="104">
        <f>ROUND((SUM(BF121:BF137)),  2)</f>
        <v>0</v>
      </c>
      <c r="G36" s="32"/>
      <c r="H36" s="32"/>
      <c r="I36" s="105">
        <v>0.15</v>
      </c>
      <c r="J36" s="104">
        <f>ROUND(((SUM(BF121:BF137))*I36),  2)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39</v>
      </c>
      <c r="F37" s="104">
        <f>ROUND((SUM(BG121:BG137)),  2)</f>
        <v>0</v>
      </c>
      <c r="G37" s="32"/>
      <c r="H37" s="32"/>
      <c r="I37" s="105">
        <v>0.21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7" t="s">
        <v>40</v>
      </c>
      <c r="F38" s="104">
        <f>ROUND((SUM(BH121:BH137)),  2)</f>
        <v>0</v>
      </c>
      <c r="G38" s="32"/>
      <c r="H38" s="32"/>
      <c r="I38" s="105">
        <v>0.15</v>
      </c>
      <c r="J38" s="104">
        <f>0</f>
        <v>0</v>
      </c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7" t="s">
        <v>41</v>
      </c>
      <c r="F39" s="104">
        <f>ROUND((SUM(BI121:BI137)),  2)</f>
        <v>0</v>
      </c>
      <c r="G39" s="32"/>
      <c r="H39" s="32"/>
      <c r="I39" s="105">
        <v>0</v>
      </c>
      <c r="J39" s="104">
        <f>0</f>
        <v>0</v>
      </c>
      <c r="K39" s="32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6"/>
      <c r="D41" s="107" t="s">
        <v>42</v>
      </c>
      <c r="E41" s="60"/>
      <c r="F41" s="60"/>
      <c r="G41" s="108" t="s">
        <v>43</v>
      </c>
      <c r="H41" s="109" t="s">
        <v>44</v>
      </c>
      <c r="I41" s="60"/>
      <c r="J41" s="110">
        <f>SUM(J32:J39)</f>
        <v>0</v>
      </c>
      <c r="K41" s="111"/>
      <c r="L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20"/>
      <c r="C86" s="27" t="s">
        <v>139</v>
      </c>
      <c r="L86" s="20"/>
    </row>
    <row r="87" spans="1:31" s="2" customFormat="1" ht="16.5" customHeight="1">
      <c r="A87" s="32"/>
      <c r="B87" s="33"/>
      <c r="C87" s="32"/>
      <c r="D87" s="32"/>
      <c r="E87" s="253" t="s">
        <v>1325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141</v>
      </c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2"/>
      <c r="D89" s="32"/>
      <c r="E89" s="213" t="str">
        <f>E11</f>
        <v>03a - SO 03a Přípojka NN k ČSa</v>
      </c>
      <c r="F89" s="252"/>
      <c r="G89" s="252"/>
      <c r="H89" s="252"/>
      <c r="I89" s="32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2"/>
      <c r="E91" s="32"/>
      <c r="F91" s="25" t="str">
        <f>F14</f>
        <v xml:space="preserve"> </v>
      </c>
      <c r="G91" s="32"/>
      <c r="H91" s="32"/>
      <c r="I91" s="27" t="s">
        <v>22</v>
      </c>
      <c r="J91" s="55">
        <f>IF(J14="","",J14)</f>
        <v>44229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23</v>
      </c>
      <c r="D93" s="32"/>
      <c r="E93" s="32"/>
      <c r="F93" s="25" t="str">
        <f>E17</f>
        <v xml:space="preserve"> </v>
      </c>
      <c r="G93" s="32"/>
      <c r="H93" s="32"/>
      <c r="I93" s="27" t="s">
        <v>28</v>
      </c>
      <c r="J93" s="30" t="str">
        <f>E23</f>
        <v xml:space="preserve"> </v>
      </c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26</v>
      </c>
      <c r="D94" s="32"/>
      <c r="E94" s="32"/>
      <c r="F94" s="25" t="str">
        <f>IF(E20="","",E20)</f>
        <v>Vyplň údaj</v>
      </c>
      <c r="G94" s="32"/>
      <c r="H94" s="32"/>
      <c r="I94" s="27" t="s">
        <v>30</v>
      </c>
      <c r="J94" s="30" t="str">
        <f>E26</f>
        <v xml:space="preserve"> </v>
      </c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14" t="s">
        <v>144</v>
      </c>
      <c r="D96" s="106"/>
      <c r="E96" s="106"/>
      <c r="F96" s="106"/>
      <c r="G96" s="106"/>
      <c r="H96" s="106"/>
      <c r="I96" s="106"/>
      <c r="J96" s="115" t="s">
        <v>145</v>
      </c>
      <c r="K96" s="106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16" t="s">
        <v>146</v>
      </c>
      <c r="D98" s="32"/>
      <c r="E98" s="32"/>
      <c r="F98" s="32"/>
      <c r="G98" s="32"/>
      <c r="H98" s="32"/>
      <c r="I98" s="32"/>
      <c r="J98" s="71">
        <f>J121</f>
        <v>0</v>
      </c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7" t="s">
        <v>147</v>
      </c>
    </row>
    <row r="99" spans="1:47" s="9" customFormat="1" ht="24.95" customHeight="1">
      <c r="B99" s="117"/>
      <c r="D99" s="118" t="s">
        <v>1327</v>
      </c>
      <c r="E99" s="119"/>
      <c r="F99" s="119"/>
      <c r="G99" s="119"/>
      <c r="H99" s="119"/>
      <c r="I99" s="119"/>
      <c r="J99" s="120">
        <f>J122</f>
        <v>0</v>
      </c>
      <c r="L99" s="117"/>
    </row>
    <row r="100" spans="1:47" s="2" customFormat="1" ht="21.75" customHeight="1">
      <c r="A100" s="32"/>
      <c r="B100" s="33"/>
      <c r="C100" s="32"/>
      <c r="D100" s="32"/>
      <c r="E100" s="32"/>
      <c r="F100" s="32"/>
      <c r="G100" s="32"/>
      <c r="H100" s="32"/>
      <c r="I100" s="32"/>
      <c r="J100" s="32"/>
      <c r="K100" s="32"/>
      <c r="L100" s="4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47" s="2" customFormat="1" ht="6.95" customHeight="1">
      <c r="A101" s="32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5" spans="1:47" s="2" customFormat="1" ht="6.95" customHeight="1">
      <c r="A105" s="32"/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47" s="2" customFormat="1" ht="24.95" customHeight="1">
      <c r="A106" s="32"/>
      <c r="B106" s="33"/>
      <c r="C106" s="21" t="s">
        <v>160</v>
      </c>
      <c r="D106" s="32"/>
      <c r="E106" s="32"/>
      <c r="F106" s="32"/>
      <c r="G106" s="32"/>
      <c r="H106" s="32"/>
      <c r="I106" s="32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47" s="2" customFormat="1" ht="6.95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47" s="2" customFormat="1" ht="12" customHeight="1">
      <c r="A108" s="32"/>
      <c r="B108" s="33"/>
      <c r="C108" s="27" t="s">
        <v>16</v>
      </c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47" s="2" customFormat="1" ht="16.5" customHeight="1">
      <c r="A109" s="32"/>
      <c r="B109" s="33"/>
      <c r="C109" s="32"/>
      <c r="D109" s="32"/>
      <c r="E109" s="253" t="str">
        <f>E7</f>
        <v>Kanalizace Újezd</v>
      </c>
      <c r="F109" s="254"/>
      <c r="G109" s="254"/>
      <c r="H109" s="254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47" s="1" customFormat="1" ht="12" customHeight="1">
      <c r="B110" s="20"/>
      <c r="C110" s="27" t="s">
        <v>139</v>
      </c>
      <c r="L110" s="20"/>
    </row>
    <row r="111" spans="1:47" s="2" customFormat="1" ht="16.5" customHeight="1">
      <c r="A111" s="32"/>
      <c r="B111" s="33"/>
      <c r="C111" s="32"/>
      <c r="D111" s="32"/>
      <c r="E111" s="253" t="s">
        <v>1325</v>
      </c>
      <c r="F111" s="252"/>
      <c r="G111" s="252"/>
      <c r="H111" s="25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47" s="2" customFormat="1" ht="12" customHeight="1">
      <c r="A112" s="32"/>
      <c r="B112" s="33"/>
      <c r="C112" s="27" t="s">
        <v>141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2"/>
      <c r="D113" s="32"/>
      <c r="E113" s="213" t="str">
        <f>E11</f>
        <v>03a - SO 03a Přípojka NN k ČSa</v>
      </c>
      <c r="F113" s="252"/>
      <c r="G113" s="252"/>
      <c r="H113" s="25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20</v>
      </c>
      <c r="D115" s="32"/>
      <c r="E115" s="32"/>
      <c r="F115" s="25" t="str">
        <f>F14</f>
        <v xml:space="preserve"> </v>
      </c>
      <c r="G115" s="32"/>
      <c r="H115" s="32"/>
      <c r="I115" s="27" t="s">
        <v>22</v>
      </c>
      <c r="J115" s="55">
        <f>IF(J14="","",J14)</f>
        <v>44229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>
      <c r="A117" s="32"/>
      <c r="B117" s="33"/>
      <c r="C117" s="27" t="s">
        <v>23</v>
      </c>
      <c r="D117" s="32"/>
      <c r="E117" s="32"/>
      <c r="F117" s="25" t="str">
        <f>E17</f>
        <v xml:space="preserve"> </v>
      </c>
      <c r="G117" s="32"/>
      <c r="H117" s="32"/>
      <c r="I117" s="27" t="s">
        <v>28</v>
      </c>
      <c r="J117" s="30" t="str">
        <f>E23</f>
        <v xml:space="preserve"> 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26</v>
      </c>
      <c r="D118" s="32"/>
      <c r="E118" s="32"/>
      <c r="F118" s="25" t="str">
        <f>IF(E20="","",E20)</f>
        <v>Vyplň údaj</v>
      </c>
      <c r="G118" s="32"/>
      <c r="H118" s="32"/>
      <c r="I118" s="27" t="s">
        <v>30</v>
      </c>
      <c r="J118" s="30" t="str">
        <f>E26</f>
        <v xml:space="preserve"> 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25"/>
      <c r="B120" s="126"/>
      <c r="C120" s="127" t="s">
        <v>161</v>
      </c>
      <c r="D120" s="128" t="s">
        <v>57</v>
      </c>
      <c r="E120" s="128" t="s">
        <v>53</v>
      </c>
      <c r="F120" s="128" t="s">
        <v>54</v>
      </c>
      <c r="G120" s="128" t="s">
        <v>162</v>
      </c>
      <c r="H120" s="128" t="s">
        <v>163</v>
      </c>
      <c r="I120" s="128" t="s">
        <v>164</v>
      </c>
      <c r="J120" s="129" t="s">
        <v>145</v>
      </c>
      <c r="K120" s="130" t="s">
        <v>165</v>
      </c>
      <c r="L120" s="131"/>
      <c r="M120" s="62" t="s">
        <v>1</v>
      </c>
      <c r="N120" s="63" t="s">
        <v>36</v>
      </c>
      <c r="O120" s="63" t="s">
        <v>166</v>
      </c>
      <c r="P120" s="63" t="s">
        <v>167</v>
      </c>
      <c r="Q120" s="63" t="s">
        <v>168</v>
      </c>
      <c r="R120" s="63" t="s">
        <v>169</v>
      </c>
      <c r="S120" s="63" t="s">
        <v>170</v>
      </c>
      <c r="T120" s="64" t="s">
        <v>171</v>
      </c>
      <c r="U120" s="125"/>
      <c r="V120" s="125"/>
      <c r="W120" s="125"/>
      <c r="X120" s="125"/>
      <c r="Y120" s="125"/>
      <c r="Z120" s="125"/>
      <c r="AA120" s="125"/>
      <c r="AB120" s="125"/>
      <c r="AC120" s="125"/>
      <c r="AD120" s="125"/>
      <c r="AE120" s="125"/>
    </row>
    <row r="121" spans="1:65" s="2" customFormat="1" ht="22.9" customHeight="1">
      <c r="A121" s="32"/>
      <c r="B121" s="33"/>
      <c r="C121" s="69" t="s">
        <v>172</v>
      </c>
      <c r="D121" s="32"/>
      <c r="E121" s="32"/>
      <c r="F121" s="32"/>
      <c r="G121" s="32"/>
      <c r="H121" s="32"/>
      <c r="I121" s="32"/>
      <c r="J121" s="132">
        <f>BK121</f>
        <v>0</v>
      </c>
      <c r="K121" s="32"/>
      <c r="L121" s="33"/>
      <c r="M121" s="65"/>
      <c r="N121" s="56"/>
      <c r="O121" s="66"/>
      <c r="P121" s="133">
        <f>P122</f>
        <v>0</v>
      </c>
      <c r="Q121" s="66"/>
      <c r="R121" s="133">
        <f>R122</f>
        <v>0</v>
      </c>
      <c r="S121" s="66"/>
      <c r="T121" s="134">
        <f>T122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71</v>
      </c>
      <c r="AU121" s="17" t="s">
        <v>147</v>
      </c>
      <c r="BK121" s="135">
        <f>BK122</f>
        <v>0</v>
      </c>
    </row>
    <row r="122" spans="1:65" s="12" customFormat="1" ht="25.9" customHeight="1">
      <c r="B122" s="136"/>
      <c r="D122" s="137" t="s">
        <v>71</v>
      </c>
      <c r="E122" s="138" t="s">
        <v>1328</v>
      </c>
      <c r="F122" s="138" t="s">
        <v>1329</v>
      </c>
      <c r="I122" s="139"/>
      <c r="J122" s="140">
        <f>BK122</f>
        <v>0</v>
      </c>
      <c r="L122" s="136"/>
      <c r="M122" s="141"/>
      <c r="N122" s="142"/>
      <c r="O122" s="142"/>
      <c r="P122" s="143">
        <f>SUM(P123:P137)</f>
        <v>0</v>
      </c>
      <c r="Q122" s="142"/>
      <c r="R122" s="143">
        <f>SUM(R123:R137)</f>
        <v>0</v>
      </c>
      <c r="S122" s="142"/>
      <c r="T122" s="144">
        <f>SUM(T123:T137)</f>
        <v>0</v>
      </c>
      <c r="AR122" s="137" t="s">
        <v>79</v>
      </c>
      <c r="AT122" s="145" t="s">
        <v>71</v>
      </c>
      <c r="AU122" s="145" t="s">
        <v>72</v>
      </c>
      <c r="AY122" s="137" t="s">
        <v>175</v>
      </c>
      <c r="BK122" s="146">
        <f>SUM(BK123:BK137)</f>
        <v>0</v>
      </c>
    </row>
    <row r="123" spans="1:65" s="2" customFormat="1" ht="16.5" customHeight="1">
      <c r="A123" s="32"/>
      <c r="B123" s="149"/>
      <c r="C123" s="150" t="s">
        <v>79</v>
      </c>
      <c r="D123" s="150" t="s">
        <v>177</v>
      </c>
      <c r="E123" s="151" t="s">
        <v>1330</v>
      </c>
      <c r="F123" s="152" t="s">
        <v>1331</v>
      </c>
      <c r="G123" s="153" t="s">
        <v>1332</v>
      </c>
      <c r="H123" s="154">
        <v>3</v>
      </c>
      <c r="I123" s="155"/>
      <c r="J123" s="156">
        <f t="shared" ref="J123:J137" si="0">ROUND(I123*H123,2)</f>
        <v>0</v>
      </c>
      <c r="K123" s="157"/>
      <c r="L123" s="33"/>
      <c r="M123" s="158" t="s">
        <v>1</v>
      </c>
      <c r="N123" s="159" t="s">
        <v>37</v>
      </c>
      <c r="O123" s="58"/>
      <c r="P123" s="160">
        <f t="shared" ref="P123:P137" si="1">O123*H123</f>
        <v>0</v>
      </c>
      <c r="Q123" s="160">
        <v>0</v>
      </c>
      <c r="R123" s="160">
        <f t="shared" ref="R123:R137" si="2">Q123*H123</f>
        <v>0</v>
      </c>
      <c r="S123" s="160">
        <v>0</v>
      </c>
      <c r="T123" s="161">
        <f t="shared" ref="T123:T137" si="3"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62" t="s">
        <v>181</v>
      </c>
      <c r="AT123" s="162" t="s">
        <v>177</v>
      </c>
      <c r="AU123" s="162" t="s">
        <v>79</v>
      </c>
      <c r="AY123" s="17" t="s">
        <v>175</v>
      </c>
      <c r="BE123" s="163">
        <f t="shared" ref="BE123:BE137" si="4">IF(N123="základní",J123,0)</f>
        <v>0</v>
      </c>
      <c r="BF123" s="163">
        <f t="shared" ref="BF123:BF137" si="5">IF(N123="snížená",J123,0)</f>
        <v>0</v>
      </c>
      <c r="BG123" s="163">
        <f t="shared" ref="BG123:BG137" si="6">IF(N123="zákl. přenesená",J123,0)</f>
        <v>0</v>
      </c>
      <c r="BH123" s="163">
        <f t="shared" ref="BH123:BH137" si="7">IF(N123="sníž. přenesená",J123,0)</f>
        <v>0</v>
      </c>
      <c r="BI123" s="163">
        <f t="shared" ref="BI123:BI137" si="8">IF(N123="nulová",J123,0)</f>
        <v>0</v>
      </c>
      <c r="BJ123" s="17" t="s">
        <v>79</v>
      </c>
      <c r="BK123" s="163">
        <f t="shared" ref="BK123:BK137" si="9">ROUND(I123*H123,2)</f>
        <v>0</v>
      </c>
      <c r="BL123" s="17" t="s">
        <v>181</v>
      </c>
      <c r="BM123" s="162" t="s">
        <v>81</v>
      </c>
    </row>
    <row r="124" spans="1:65" s="2" customFormat="1" ht="21.75" customHeight="1">
      <c r="A124" s="32"/>
      <c r="B124" s="149"/>
      <c r="C124" s="150" t="s">
        <v>81</v>
      </c>
      <c r="D124" s="150" t="s">
        <v>177</v>
      </c>
      <c r="E124" s="151" t="s">
        <v>1333</v>
      </c>
      <c r="F124" s="152" t="s">
        <v>1334</v>
      </c>
      <c r="G124" s="153" t="s">
        <v>1332</v>
      </c>
      <c r="H124" s="154">
        <v>1</v>
      </c>
      <c r="I124" s="155"/>
      <c r="J124" s="156">
        <f t="shared" si="0"/>
        <v>0</v>
      </c>
      <c r="K124" s="157"/>
      <c r="L124" s="33"/>
      <c r="M124" s="158" t="s">
        <v>1</v>
      </c>
      <c r="N124" s="159" t="s">
        <v>37</v>
      </c>
      <c r="O124" s="58"/>
      <c r="P124" s="160">
        <f t="shared" si="1"/>
        <v>0</v>
      </c>
      <c r="Q124" s="160">
        <v>0</v>
      </c>
      <c r="R124" s="160">
        <f t="shared" si="2"/>
        <v>0</v>
      </c>
      <c r="S124" s="160">
        <v>0</v>
      </c>
      <c r="T124" s="161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62" t="s">
        <v>181</v>
      </c>
      <c r="AT124" s="162" t="s">
        <v>177</v>
      </c>
      <c r="AU124" s="162" t="s">
        <v>79</v>
      </c>
      <c r="AY124" s="17" t="s">
        <v>175</v>
      </c>
      <c r="BE124" s="163">
        <f t="shared" si="4"/>
        <v>0</v>
      </c>
      <c r="BF124" s="163">
        <f t="shared" si="5"/>
        <v>0</v>
      </c>
      <c r="BG124" s="163">
        <f t="shared" si="6"/>
        <v>0</v>
      </c>
      <c r="BH124" s="163">
        <f t="shared" si="7"/>
        <v>0</v>
      </c>
      <c r="BI124" s="163">
        <f t="shared" si="8"/>
        <v>0</v>
      </c>
      <c r="BJ124" s="17" t="s">
        <v>79</v>
      </c>
      <c r="BK124" s="163">
        <f t="shared" si="9"/>
        <v>0</v>
      </c>
      <c r="BL124" s="17" t="s">
        <v>181</v>
      </c>
      <c r="BM124" s="162" t="s">
        <v>181</v>
      </c>
    </row>
    <row r="125" spans="1:65" s="2" customFormat="1" ht="16.5" customHeight="1">
      <c r="A125" s="32"/>
      <c r="B125" s="149"/>
      <c r="C125" s="150" t="s">
        <v>190</v>
      </c>
      <c r="D125" s="150" t="s">
        <v>177</v>
      </c>
      <c r="E125" s="151" t="s">
        <v>1335</v>
      </c>
      <c r="F125" s="152" t="s">
        <v>1336</v>
      </c>
      <c r="G125" s="153" t="s">
        <v>1332</v>
      </c>
      <c r="H125" s="154">
        <v>2</v>
      </c>
      <c r="I125" s="155"/>
      <c r="J125" s="156">
        <f t="shared" si="0"/>
        <v>0</v>
      </c>
      <c r="K125" s="157"/>
      <c r="L125" s="33"/>
      <c r="M125" s="158" t="s">
        <v>1</v>
      </c>
      <c r="N125" s="159" t="s">
        <v>37</v>
      </c>
      <c r="O125" s="58"/>
      <c r="P125" s="160">
        <f t="shared" si="1"/>
        <v>0</v>
      </c>
      <c r="Q125" s="160">
        <v>0</v>
      </c>
      <c r="R125" s="160">
        <f t="shared" si="2"/>
        <v>0</v>
      </c>
      <c r="S125" s="160">
        <v>0</v>
      </c>
      <c r="T125" s="161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62" t="s">
        <v>181</v>
      </c>
      <c r="AT125" s="162" t="s">
        <v>177</v>
      </c>
      <c r="AU125" s="162" t="s">
        <v>79</v>
      </c>
      <c r="AY125" s="17" t="s">
        <v>175</v>
      </c>
      <c r="BE125" s="163">
        <f t="shared" si="4"/>
        <v>0</v>
      </c>
      <c r="BF125" s="163">
        <f t="shared" si="5"/>
        <v>0</v>
      </c>
      <c r="BG125" s="163">
        <f t="shared" si="6"/>
        <v>0</v>
      </c>
      <c r="BH125" s="163">
        <f t="shared" si="7"/>
        <v>0</v>
      </c>
      <c r="BI125" s="163">
        <f t="shared" si="8"/>
        <v>0</v>
      </c>
      <c r="BJ125" s="17" t="s">
        <v>79</v>
      </c>
      <c r="BK125" s="163">
        <f t="shared" si="9"/>
        <v>0</v>
      </c>
      <c r="BL125" s="17" t="s">
        <v>181</v>
      </c>
      <c r="BM125" s="162" t="s">
        <v>203</v>
      </c>
    </row>
    <row r="126" spans="1:65" s="2" customFormat="1" ht="16.5" customHeight="1">
      <c r="A126" s="32"/>
      <c r="B126" s="149"/>
      <c r="C126" s="150" t="s">
        <v>181</v>
      </c>
      <c r="D126" s="150" t="s">
        <v>177</v>
      </c>
      <c r="E126" s="151" t="s">
        <v>1337</v>
      </c>
      <c r="F126" s="152" t="s">
        <v>1338</v>
      </c>
      <c r="G126" s="153" t="s">
        <v>241</v>
      </c>
      <c r="H126" s="154">
        <v>70</v>
      </c>
      <c r="I126" s="155"/>
      <c r="J126" s="156">
        <f t="shared" si="0"/>
        <v>0</v>
      </c>
      <c r="K126" s="157"/>
      <c r="L126" s="33"/>
      <c r="M126" s="158" t="s">
        <v>1</v>
      </c>
      <c r="N126" s="159" t="s">
        <v>37</v>
      </c>
      <c r="O126" s="58"/>
      <c r="P126" s="160">
        <f t="shared" si="1"/>
        <v>0</v>
      </c>
      <c r="Q126" s="160">
        <v>0</v>
      </c>
      <c r="R126" s="160">
        <f t="shared" si="2"/>
        <v>0</v>
      </c>
      <c r="S126" s="160">
        <v>0</v>
      </c>
      <c r="T126" s="161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62" t="s">
        <v>181</v>
      </c>
      <c r="AT126" s="162" t="s">
        <v>177</v>
      </c>
      <c r="AU126" s="162" t="s">
        <v>79</v>
      </c>
      <c r="AY126" s="17" t="s">
        <v>175</v>
      </c>
      <c r="BE126" s="163">
        <f t="shared" si="4"/>
        <v>0</v>
      </c>
      <c r="BF126" s="163">
        <f t="shared" si="5"/>
        <v>0</v>
      </c>
      <c r="BG126" s="163">
        <f t="shared" si="6"/>
        <v>0</v>
      </c>
      <c r="BH126" s="163">
        <f t="shared" si="7"/>
        <v>0</v>
      </c>
      <c r="BI126" s="163">
        <f t="shared" si="8"/>
        <v>0</v>
      </c>
      <c r="BJ126" s="17" t="s">
        <v>79</v>
      </c>
      <c r="BK126" s="163">
        <f t="shared" si="9"/>
        <v>0</v>
      </c>
      <c r="BL126" s="17" t="s">
        <v>181</v>
      </c>
      <c r="BM126" s="162" t="s">
        <v>212</v>
      </c>
    </row>
    <row r="127" spans="1:65" s="2" customFormat="1" ht="16.5" customHeight="1">
      <c r="A127" s="32"/>
      <c r="B127" s="149"/>
      <c r="C127" s="150" t="s">
        <v>199</v>
      </c>
      <c r="D127" s="150" t="s">
        <v>177</v>
      </c>
      <c r="E127" s="151" t="s">
        <v>1339</v>
      </c>
      <c r="F127" s="152" t="s">
        <v>1340</v>
      </c>
      <c r="G127" s="153" t="s">
        <v>241</v>
      </c>
      <c r="H127" s="154">
        <v>65</v>
      </c>
      <c r="I127" s="155"/>
      <c r="J127" s="156">
        <f t="shared" si="0"/>
        <v>0</v>
      </c>
      <c r="K127" s="157"/>
      <c r="L127" s="33"/>
      <c r="M127" s="158" t="s">
        <v>1</v>
      </c>
      <c r="N127" s="159" t="s">
        <v>37</v>
      </c>
      <c r="O127" s="58"/>
      <c r="P127" s="160">
        <f t="shared" si="1"/>
        <v>0</v>
      </c>
      <c r="Q127" s="160">
        <v>0</v>
      </c>
      <c r="R127" s="160">
        <f t="shared" si="2"/>
        <v>0</v>
      </c>
      <c r="S127" s="160">
        <v>0</v>
      </c>
      <c r="T127" s="161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62" t="s">
        <v>181</v>
      </c>
      <c r="AT127" s="162" t="s">
        <v>177</v>
      </c>
      <c r="AU127" s="162" t="s">
        <v>79</v>
      </c>
      <c r="AY127" s="17" t="s">
        <v>175</v>
      </c>
      <c r="BE127" s="163">
        <f t="shared" si="4"/>
        <v>0</v>
      </c>
      <c r="BF127" s="163">
        <f t="shared" si="5"/>
        <v>0</v>
      </c>
      <c r="BG127" s="163">
        <f t="shared" si="6"/>
        <v>0</v>
      </c>
      <c r="BH127" s="163">
        <f t="shared" si="7"/>
        <v>0</v>
      </c>
      <c r="BI127" s="163">
        <f t="shared" si="8"/>
        <v>0</v>
      </c>
      <c r="BJ127" s="17" t="s">
        <v>79</v>
      </c>
      <c r="BK127" s="163">
        <f t="shared" si="9"/>
        <v>0</v>
      </c>
      <c r="BL127" s="17" t="s">
        <v>181</v>
      </c>
      <c r="BM127" s="162" t="s">
        <v>221</v>
      </c>
    </row>
    <row r="128" spans="1:65" s="2" customFormat="1" ht="16.5" customHeight="1">
      <c r="A128" s="32"/>
      <c r="B128" s="149"/>
      <c r="C128" s="150" t="s">
        <v>203</v>
      </c>
      <c r="D128" s="150" t="s">
        <v>177</v>
      </c>
      <c r="E128" s="151" t="s">
        <v>1341</v>
      </c>
      <c r="F128" s="152" t="s">
        <v>1342</v>
      </c>
      <c r="G128" s="153" t="s">
        <v>241</v>
      </c>
      <c r="H128" s="154">
        <v>50</v>
      </c>
      <c r="I128" s="155"/>
      <c r="J128" s="156">
        <f t="shared" si="0"/>
        <v>0</v>
      </c>
      <c r="K128" s="157"/>
      <c r="L128" s="33"/>
      <c r="M128" s="158" t="s">
        <v>1</v>
      </c>
      <c r="N128" s="159" t="s">
        <v>37</v>
      </c>
      <c r="O128" s="58"/>
      <c r="P128" s="160">
        <f t="shared" si="1"/>
        <v>0</v>
      </c>
      <c r="Q128" s="160">
        <v>0</v>
      </c>
      <c r="R128" s="160">
        <f t="shared" si="2"/>
        <v>0</v>
      </c>
      <c r="S128" s="160">
        <v>0</v>
      </c>
      <c r="T128" s="161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62" t="s">
        <v>181</v>
      </c>
      <c r="AT128" s="162" t="s">
        <v>177</v>
      </c>
      <c r="AU128" s="162" t="s">
        <v>79</v>
      </c>
      <c r="AY128" s="17" t="s">
        <v>175</v>
      </c>
      <c r="BE128" s="163">
        <f t="shared" si="4"/>
        <v>0</v>
      </c>
      <c r="BF128" s="163">
        <f t="shared" si="5"/>
        <v>0</v>
      </c>
      <c r="BG128" s="163">
        <f t="shared" si="6"/>
        <v>0</v>
      </c>
      <c r="BH128" s="163">
        <f t="shared" si="7"/>
        <v>0</v>
      </c>
      <c r="BI128" s="163">
        <f t="shared" si="8"/>
        <v>0</v>
      </c>
      <c r="BJ128" s="17" t="s">
        <v>79</v>
      </c>
      <c r="BK128" s="163">
        <f t="shared" si="9"/>
        <v>0</v>
      </c>
      <c r="BL128" s="17" t="s">
        <v>181</v>
      </c>
      <c r="BM128" s="162" t="s">
        <v>232</v>
      </c>
    </row>
    <row r="129" spans="1:65" s="2" customFormat="1" ht="16.5" customHeight="1">
      <c r="A129" s="32"/>
      <c r="B129" s="149"/>
      <c r="C129" s="150" t="s">
        <v>207</v>
      </c>
      <c r="D129" s="150" t="s">
        <v>177</v>
      </c>
      <c r="E129" s="151" t="s">
        <v>1343</v>
      </c>
      <c r="F129" s="152" t="s">
        <v>1344</v>
      </c>
      <c r="G129" s="153" t="s">
        <v>1332</v>
      </c>
      <c r="H129" s="154">
        <v>1</v>
      </c>
      <c r="I129" s="155"/>
      <c r="J129" s="156">
        <f t="shared" si="0"/>
        <v>0</v>
      </c>
      <c r="K129" s="157"/>
      <c r="L129" s="33"/>
      <c r="M129" s="158" t="s">
        <v>1</v>
      </c>
      <c r="N129" s="159" t="s">
        <v>37</v>
      </c>
      <c r="O129" s="58"/>
      <c r="P129" s="160">
        <f t="shared" si="1"/>
        <v>0</v>
      </c>
      <c r="Q129" s="160">
        <v>0</v>
      </c>
      <c r="R129" s="160">
        <f t="shared" si="2"/>
        <v>0</v>
      </c>
      <c r="S129" s="160">
        <v>0</v>
      </c>
      <c r="T129" s="161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62" t="s">
        <v>181</v>
      </c>
      <c r="AT129" s="162" t="s">
        <v>177</v>
      </c>
      <c r="AU129" s="162" t="s">
        <v>79</v>
      </c>
      <c r="AY129" s="17" t="s">
        <v>175</v>
      </c>
      <c r="BE129" s="163">
        <f t="shared" si="4"/>
        <v>0</v>
      </c>
      <c r="BF129" s="163">
        <f t="shared" si="5"/>
        <v>0</v>
      </c>
      <c r="BG129" s="163">
        <f t="shared" si="6"/>
        <v>0</v>
      </c>
      <c r="BH129" s="163">
        <f t="shared" si="7"/>
        <v>0</v>
      </c>
      <c r="BI129" s="163">
        <f t="shared" si="8"/>
        <v>0</v>
      </c>
      <c r="BJ129" s="17" t="s">
        <v>79</v>
      </c>
      <c r="BK129" s="163">
        <f t="shared" si="9"/>
        <v>0</v>
      </c>
      <c r="BL129" s="17" t="s">
        <v>181</v>
      </c>
      <c r="BM129" s="162" t="s">
        <v>244</v>
      </c>
    </row>
    <row r="130" spans="1:65" s="2" customFormat="1" ht="16.5" customHeight="1">
      <c r="A130" s="32"/>
      <c r="B130" s="149"/>
      <c r="C130" s="150" t="s">
        <v>212</v>
      </c>
      <c r="D130" s="150" t="s">
        <v>177</v>
      </c>
      <c r="E130" s="151" t="s">
        <v>1345</v>
      </c>
      <c r="F130" s="152" t="s">
        <v>1346</v>
      </c>
      <c r="G130" s="153" t="s">
        <v>790</v>
      </c>
      <c r="H130" s="154">
        <v>1</v>
      </c>
      <c r="I130" s="155"/>
      <c r="J130" s="156">
        <f t="shared" si="0"/>
        <v>0</v>
      </c>
      <c r="K130" s="157"/>
      <c r="L130" s="33"/>
      <c r="M130" s="158" t="s">
        <v>1</v>
      </c>
      <c r="N130" s="159" t="s">
        <v>37</v>
      </c>
      <c r="O130" s="58"/>
      <c r="P130" s="160">
        <f t="shared" si="1"/>
        <v>0</v>
      </c>
      <c r="Q130" s="160">
        <v>0</v>
      </c>
      <c r="R130" s="160">
        <f t="shared" si="2"/>
        <v>0</v>
      </c>
      <c r="S130" s="160">
        <v>0</v>
      </c>
      <c r="T130" s="161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62" t="s">
        <v>181</v>
      </c>
      <c r="AT130" s="162" t="s">
        <v>177</v>
      </c>
      <c r="AU130" s="162" t="s">
        <v>79</v>
      </c>
      <c r="AY130" s="17" t="s">
        <v>175</v>
      </c>
      <c r="BE130" s="163">
        <f t="shared" si="4"/>
        <v>0</v>
      </c>
      <c r="BF130" s="163">
        <f t="shared" si="5"/>
        <v>0</v>
      </c>
      <c r="BG130" s="163">
        <f t="shared" si="6"/>
        <v>0</v>
      </c>
      <c r="BH130" s="163">
        <f t="shared" si="7"/>
        <v>0</v>
      </c>
      <c r="BI130" s="163">
        <f t="shared" si="8"/>
        <v>0</v>
      </c>
      <c r="BJ130" s="17" t="s">
        <v>79</v>
      </c>
      <c r="BK130" s="163">
        <f t="shared" si="9"/>
        <v>0</v>
      </c>
      <c r="BL130" s="17" t="s">
        <v>181</v>
      </c>
      <c r="BM130" s="162" t="s">
        <v>252</v>
      </c>
    </row>
    <row r="131" spans="1:65" s="2" customFormat="1" ht="21.75" customHeight="1">
      <c r="A131" s="32"/>
      <c r="B131" s="149"/>
      <c r="C131" s="150" t="s">
        <v>217</v>
      </c>
      <c r="D131" s="150" t="s">
        <v>177</v>
      </c>
      <c r="E131" s="151" t="s">
        <v>1347</v>
      </c>
      <c r="F131" s="152" t="s">
        <v>1348</v>
      </c>
      <c r="G131" s="153" t="s">
        <v>241</v>
      </c>
      <c r="H131" s="154">
        <v>75</v>
      </c>
      <c r="I131" s="155"/>
      <c r="J131" s="156">
        <f t="shared" si="0"/>
        <v>0</v>
      </c>
      <c r="K131" s="157"/>
      <c r="L131" s="33"/>
      <c r="M131" s="158" t="s">
        <v>1</v>
      </c>
      <c r="N131" s="159" t="s">
        <v>37</v>
      </c>
      <c r="O131" s="58"/>
      <c r="P131" s="160">
        <f t="shared" si="1"/>
        <v>0</v>
      </c>
      <c r="Q131" s="160">
        <v>0</v>
      </c>
      <c r="R131" s="160">
        <f t="shared" si="2"/>
        <v>0</v>
      </c>
      <c r="S131" s="160">
        <v>0</v>
      </c>
      <c r="T131" s="161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62" t="s">
        <v>181</v>
      </c>
      <c r="AT131" s="162" t="s">
        <v>177</v>
      </c>
      <c r="AU131" s="162" t="s">
        <v>79</v>
      </c>
      <c r="AY131" s="17" t="s">
        <v>175</v>
      </c>
      <c r="BE131" s="163">
        <f t="shared" si="4"/>
        <v>0</v>
      </c>
      <c r="BF131" s="163">
        <f t="shared" si="5"/>
        <v>0</v>
      </c>
      <c r="BG131" s="163">
        <f t="shared" si="6"/>
        <v>0</v>
      </c>
      <c r="BH131" s="163">
        <f t="shared" si="7"/>
        <v>0</v>
      </c>
      <c r="BI131" s="163">
        <f t="shared" si="8"/>
        <v>0</v>
      </c>
      <c r="BJ131" s="17" t="s">
        <v>79</v>
      </c>
      <c r="BK131" s="163">
        <f t="shared" si="9"/>
        <v>0</v>
      </c>
      <c r="BL131" s="17" t="s">
        <v>181</v>
      </c>
      <c r="BM131" s="162" t="s">
        <v>264</v>
      </c>
    </row>
    <row r="132" spans="1:65" s="2" customFormat="1" ht="16.5" customHeight="1">
      <c r="A132" s="32"/>
      <c r="B132" s="149"/>
      <c r="C132" s="150" t="s">
        <v>221</v>
      </c>
      <c r="D132" s="150" t="s">
        <v>177</v>
      </c>
      <c r="E132" s="151" t="s">
        <v>1349</v>
      </c>
      <c r="F132" s="152" t="s">
        <v>1350</v>
      </c>
      <c r="G132" s="153" t="s">
        <v>241</v>
      </c>
      <c r="H132" s="154">
        <v>75</v>
      </c>
      <c r="I132" s="155"/>
      <c r="J132" s="156">
        <f t="shared" si="0"/>
        <v>0</v>
      </c>
      <c r="K132" s="157"/>
      <c r="L132" s="33"/>
      <c r="M132" s="158" t="s">
        <v>1</v>
      </c>
      <c r="N132" s="159" t="s">
        <v>37</v>
      </c>
      <c r="O132" s="58"/>
      <c r="P132" s="160">
        <f t="shared" si="1"/>
        <v>0</v>
      </c>
      <c r="Q132" s="160">
        <v>0</v>
      </c>
      <c r="R132" s="160">
        <f t="shared" si="2"/>
        <v>0</v>
      </c>
      <c r="S132" s="160">
        <v>0</v>
      </c>
      <c r="T132" s="161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62" t="s">
        <v>181</v>
      </c>
      <c r="AT132" s="162" t="s">
        <v>177</v>
      </c>
      <c r="AU132" s="162" t="s">
        <v>79</v>
      </c>
      <c r="AY132" s="17" t="s">
        <v>175</v>
      </c>
      <c r="BE132" s="163">
        <f t="shared" si="4"/>
        <v>0</v>
      </c>
      <c r="BF132" s="163">
        <f t="shared" si="5"/>
        <v>0</v>
      </c>
      <c r="BG132" s="163">
        <f t="shared" si="6"/>
        <v>0</v>
      </c>
      <c r="BH132" s="163">
        <f t="shared" si="7"/>
        <v>0</v>
      </c>
      <c r="BI132" s="163">
        <f t="shared" si="8"/>
        <v>0</v>
      </c>
      <c r="BJ132" s="17" t="s">
        <v>79</v>
      </c>
      <c r="BK132" s="163">
        <f t="shared" si="9"/>
        <v>0</v>
      </c>
      <c r="BL132" s="17" t="s">
        <v>181</v>
      </c>
      <c r="BM132" s="162" t="s">
        <v>281</v>
      </c>
    </row>
    <row r="133" spans="1:65" s="2" customFormat="1" ht="16.5" customHeight="1">
      <c r="A133" s="32"/>
      <c r="B133" s="149"/>
      <c r="C133" s="150" t="s">
        <v>226</v>
      </c>
      <c r="D133" s="150" t="s">
        <v>177</v>
      </c>
      <c r="E133" s="151" t="s">
        <v>1351</v>
      </c>
      <c r="F133" s="152" t="s">
        <v>1352</v>
      </c>
      <c r="G133" s="153" t="s">
        <v>1332</v>
      </c>
      <c r="H133" s="154">
        <v>1</v>
      </c>
      <c r="I133" s="155"/>
      <c r="J133" s="156">
        <f t="shared" si="0"/>
        <v>0</v>
      </c>
      <c r="K133" s="157"/>
      <c r="L133" s="33"/>
      <c r="M133" s="158" t="s">
        <v>1</v>
      </c>
      <c r="N133" s="159" t="s">
        <v>37</v>
      </c>
      <c r="O133" s="58"/>
      <c r="P133" s="160">
        <f t="shared" si="1"/>
        <v>0</v>
      </c>
      <c r="Q133" s="160">
        <v>0</v>
      </c>
      <c r="R133" s="160">
        <f t="shared" si="2"/>
        <v>0</v>
      </c>
      <c r="S133" s="160">
        <v>0</v>
      </c>
      <c r="T133" s="161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62" t="s">
        <v>181</v>
      </c>
      <c r="AT133" s="162" t="s">
        <v>177</v>
      </c>
      <c r="AU133" s="162" t="s">
        <v>79</v>
      </c>
      <c r="AY133" s="17" t="s">
        <v>175</v>
      </c>
      <c r="BE133" s="163">
        <f t="shared" si="4"/>
        <v>0</v>
      </c>
      <c r="BF133" s="163">
        <f t="shared" si="5"/>
        <v>0</v>
      </c>
      <c r="BG133" s="163">
        <f t="shared" si="6"/>
        <v>0</v>
      </c>
      <c r="BH133" s="163">
        <f t="shared" si="7"/>
        <v>0</v>
      </c>
      <c r="BI133" s="163">
        <f t="shared" si="8"/>
        <v>0</v>
      </c>
      <c r="BJ133" s="17" t="s">
        <v>79</v>
      </c>
      <c r="BK133" s="163">
        <f t="shared" si="9"/>
        <v>0</v>
      </c>
      <c r="BL133" s="17" t="s">
        <v>181</v>
      </c>
      <c r="BM133" s="162" t="s">
        <v>328</v>
      </c>
    </row>
    <row r="134" spans="1:65" s="2" customFormat="1" ht="16.5" customHeight="1">
      <c r="A134" s="32"/>
      <c r="B134" s="149"/>
      <c r="C134" s="150" t="s">
        <v>232</v>
      </c>
      <c r="D134" s="150" t="s">
        <v>177</v>
      </c>
      <c r="E134" s="151" t="s">
        <v>1353</v>
      </c>
      <c r="F134" s="152" t="s">
        <v>1354</v>
      </c>
      <c r="G134" s="153" t="s">
        <v>1332</v>
      </c>
      <c r="H134" s="154">
        <v>1</v>
      </c>
      <c r="I134" s="155"/>
      <c r="J134" s="156">
        <f t="shared" si="0"/>
        <v>0</v>
      </c>
      <c r="K134" s="157"/>
      <c r="L134" s="33"/>
      <c r="M134" s="158" t="s">
        <v>1</v>
      </c>
      <c r="N134" s="159" t="s">
        <v>37</v>
      </c>
      <c r="O134" s="58"/>
      <c r="P134" s="160">
        <f t="shared" si="1"/>
        <v>0</v>
      </c>
      <c r="Q134" s="160">
        <v>0</v>
      </c>
      <c r="R134" s="160">
        <f t="shared" si="2"/>
        <v>0</v>
      </c>
      <c r="S134" s="160">
        <v>0</v>
      </c>
      <c r="T134" s="161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62" t="s">
        <v>181</v>
      </c>
      <c r="AT134" s="162" t="s">
        <v>177</v>
      </c>
      <c r="AU134" s="162" t="s">
        <v>79</v>
      </c>
      <c r="AY134" s="17" t="s">
        <v>175</v>
      </c>
      <c r="BE134" s="163">
        <f t="shared" si="4"/>
        <v>0</v>
      </c>
      <c r="BF134" s="163">
        <f t="shared" si="5"/>
        <v>0</v>
      </c>
      <c r="BG134" s="163">
        <f t="shared" si="6"/>
        <v>0</v>
      </c>
      <c r="BH134" s="163">
        <f t="shared" si="7"/>
        <v>0</v>
      </c>
      <c r="BI134" s="163">
        <f t="shared" si="8"/>
        <v>0</v>
      </c>
      <c r="BJ134" s="17" t="s">
        <v>79</v>
      </c>
      <c r="BK134" s="163">
        <f t="shared" si="9"/>
        <v>0</v>
      </c>
      <c r="BL134" s="17" t="s">
        <v>181</v>
      </c>
      <c r="BM134" s="162" t="s">
        <v>338</v>
      </c>
    </row>
    <row r="135" spans="1:65" s="2" customFormat="1" ht="16.5" customHeight="1">
      <c r="A135" s="32"/>
      <c r="B135" s="149"/>
      <c r="C135" s="150" t="s">
        <v>238</v>
      </c>
      <c r="D135" s="150" t="s">
        <v>177</v>
      </c>
      <c r="E135" s="151" t="s">
        <v>1355</v>
      </c>
      <c r="F135" s="152" t="s">
        <v>1356</v>
      </c>
      <c r="G135" s="153" t="s">
        <v>1332</v>
      </c>
      <c r="H135" s="154">
        <v>1</v>
      </c>
      <c r="I135" s="155"/>
      <c r="J135" s="156">
        <f t="shared" si="0"/>
        <v>0</v>
      </c>
      <c r="K135" s="157"/>
      <c r="L135" s="33"/>
      <c r="M135" s="158" t="s">
        <v>1</v>
      </c>
      <c r="N135" s="159" t="s">
        <v>37</v>
      </c>
      <c r="O135" s="58"/>
      <c r="P135" s="160">
        <f t="shared" si="1"/>
        <v>0</v>
      </c>
      <c r="Q135" s="160">
        <v>0</v>
      </c>
      <c r="R135" s="160">
        <f t="shared" si="2"/>
        <v>0</v>
      </c>
      <c r="S135" s="160">
        <v>0</v>
      </c>
      <c r="T135" s="161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62" t="s">
        <v>181</v>
      </c>
      <c r="AT135" s="162" t="s">
        <v>177</v>
      </c>
      <c r="AU135" s="162" t="s">
        <v>79</v>
      </c>
      <c r="AY135" s="17" t="s">
        <v>175</v>
      </c>
      <c r="BE135" s="163">
        <f t="shared" si="4"/>
        <v>0</v>
      </c>
      <c r="BF135" s="163">
        <f t="shared" si="5"/>
        <v>0</v>
      </c>
      <c r="BG135" s="163">
        <f t="shared" si="6"/>
        <v>0</v>
      </c>
      <c r="BH135" s="163">
        <f t="shared" si="7"/>
        <v>0</v>
      </c>
      <c r="BI135" s="163">
        <f t="shared" si="8"/>
        <v>0</v>
      </c>
      <c r="BJ135" s="17" t="s">
        <v>79</v>
      </c>
      <c r="BK135" s="163">
        <f t="shared" si="9"/>
        <v>0</v>
      </c>
      <c r="BL135" s="17" t="s">
        <v>181</v>
      </c>
      <c r="BM135" s="162" t="s">
        <v>350</v>
      </c>
    </row>
    <row r="136" spans="1:65" s="2" customFormat="1" ht="16.5" customHeight="1">
      <c r="A136" s="32"/>
      <c r="B136" s="149"/>
      <c r="C136" s="150" t="s">
        <v>244</v>
      </c>
      <c r="D136" s="150" t="s">
        <v>177</v>
      </c>
      <c r="E136" s="151" t="s">
        <v>1357</v>
      </c>
      <c r="F136" s="152" t="s">
        <v>1358</v>
      </c>
      <c r="G136" s="153" t="s">
        <v>180</v>
      </c>
      <c r="H136" s="154">
        <v>30</v>
      </c>
      <c r="I136" s="155"/>
      <c r="J136" s="156">
        <f t="shared" si="0"/>
        <v>0</v>
      </c>
      <c r="K136" s="157"/>
      <c r="L136" s="33"/>
      <c r="M136" s="158" t="s">
        <v>1</v>
      </c>
      <c r="N136" s="159" t="s">
        <v>37</v>
      </c>
      <c r="O136" s="58"/>
      <c r="P136" s="160">
        <f t="shared" si="1"/>
        <v>0</v>
      </c>
      <c r="Q136" s="160">
        <v>0</v>
      </c>
      <c r="R136" s="160">
        <f t="shared" si="2"/>
        <v>0</v>
      </c>
      <c r="S136" s="160">
        <v>0</v>
      </c>
      <c r="T136" s="161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62" t="s">
        <v>181</v>
      </c>
      <c r="AT136" s="162" t="s">
        <v>177</v>
      </c>
      <c r="AU136" s="162" t="s">
        <v>79</v>
      </c>
      <c r="AY136" s="17" t="s">
        <v>175</v>
      </c>
      <c r="BE136" s="163">
        <f t="shared" si="4"/>
        <v>0</v>
      </c>
      <c r="BF136" s="163">
        <f t="shared" si="5"/>
        <v>0</v>
      </c>
      <c r="BG136" s="163">
        <f t="shared" si="6"/>
        <v>0</v>
      </c>
      <c r="BH136" s="163">
        <f t="shared" si="7"/>
        <v>0</v>
      </c>
      <c r="BI136" s="163">
        <f t="shared" si="8"/>
        <v>0</v>
      </c>
      <c r="BJ136" s="17" t="s">
        <v>79</v>
      </c>
      <c r="BK136" s="163">
        <f t="shared" si="9"/>
        <v>0</v>
      </c>
      <c r="BL136" s="17" t="s">
        <v>181</v>
      </c>
      <c r="BM136" s="162" t="s">
        <v>397</v>
      </c>
    </row>
    <row r="137" spans="1:65" s="2" customFormat="1" ht="16.5" customHeight="1">
      <c r="A137" s="32"/>
      <c r="B137" s="149"/>
      <c r="C137" s="150" t="s">
        <v>8</v>
      </c>
      <c r="D137" s="150" t="s">
        <v>177</v>
      </c>
      <c r="E137" s="151" t="s">
        <v>1359</v>
      </c>
      <c r="F137" s="152" t="s">
        <v>1360</v>
      </c>
      <c r="G137" s="153" t="s">
        <v>1332</v>
      </c>
      <c r="H137" s="154">
        <v>1</v>
      </c>
      <c r="I137" s="155"/>
      <c r="J137" s="156">
        <f t="shared" si="0"/>
        <v>0</v>
      </c>
      <c r="K137" s="157"/>
      <c r="L137" s="33"/>
      <c r="M137" s="202" t="s">
        <v>1</v>
      </c>
      <c r="N137" s="203" t="s">
        <v>37</v>
      </c>
      <c r="O137" s="204"/>
      <c r="P137" s="205">
        <f t="shared" si="1"/>
        <v>0</v>
      </c>
      <c r="Q137" s="205">
        <v>0</v>
      </c>
      <c r="R137" s="205">
        <f t="shared" si="2"/>
        <v>0</v>
      </c>
      <c r="S137" s="205">
        <v>0</v>
      </c>
      <c r="T137" s="206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62" t="s">
        <v>181</v>
      </c>
      <c r="AT137" s="162" t="s">
        <v>177</v>
      </c>
      <c r="AU137" s="162" t="s">
        <v>79</v>
      </c>
      <c r="AY137" s="17" t="s">
        <v>175</v>
      </c>
      <c r="BE137" s="163">
        <f t="shared" si="4"/>
        <v>0</v>
      </c>
      <c r="BF137" s="163">
        <f t="shared" si="5"/>
        <v>0</v>
      </c>
      <c r="BG137" s="163">
        <f t="shared" si="6"/>
        <v>0</v>
      </c>
      <c r="BH137" s="163">
        <f t="shared" si="7"/>
        <v>0</v>
      </c>
      <c r="BI137" s="163">
        <f t="shared" si="8"/>
        <v>0</v>
      </c>
      <c r="BJ137" s="17" t="s">
        <v>79</v>
      </c>
      <c r="BK137" s="163">
        <f t="shared" si="9"/>
        <v>0</v>
      </c>
      <c r="BL137" s="17" t="s">
        <v>181</v>
      </c>
      <c r="BM137" s="162" t="s">
        <v>405</v>
      </c>
    </row>
    <row r="138" spans="1:65" s="2" customFormat="1" ht="6.95" customHeight="1">
      <c r="A138" s="32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33"/>
      <c r="M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</row>
  </sheetData>
  <autoFilter ref="C120:K137" xr:uid="{00000000-0009-0000-0000-000005000000}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41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103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1" customFormat="1" ht="12" customHeight="1">
      <c r="B8" s="20"/>
      <c r="D8" s="27" t="s">
        <v>139</v>
      </c>
      <c r="L8" s="20"/>
    </row>
    <row r="9" spans="1:46" s="2" customFormat="1" ht="16.5" customHeight="1">
      <c r="A9" s="32"/>
      <c r="B9" s="33"/>
      <c r="C9" s="32"/>
      <c r="D9" s="32"/>
      <c r="E9" s="253" t="s">
        <v>1325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7" t="s">
        <v>141</v>
      </c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3"/>
      <c r="C11" s="32"/>
      <c r="D11" s="32"/>
      <c r="E11" s="213" t="s">
        <v>1361</v>
      </c>
      <c r="F11" s="252"/>
      <c r="G11" s="252"/>
      <c r="H11" s="252"/>
      <c r="I11" s="32"/>
      <c r="J11" s="32"/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3"/>
      <c r="C13" s="32"/>
      <c r="D13" s="27" t="s">
        <v>18</v>
      </c>
      <c r="E13" s="32"/>
      <c r="F13" s="25" t="s">
        <v>1</v>
      </c>
      <c r="G13" s="32"/>
      <c r="H13" s="32"/>
      <c r="I13" s="27" t="s">
        <v>19</v>
      </c>
      <c r="J13" s="25" t="s">
        <v>1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20</v>
      </c>
      <c r="E14" s="32"/>
      <c r="F14" s="25" t="s">
        <v>21</v>
      </c>
      <c r="G14" s="32"/>
      <c r="H14" s="32"/>
      <c r="I14" s="27" t="s">
        <v>22</v>
      </c>
      <c r="J14" s="55">
        <f>'Rekapitulace stavby'!AN8</f>
        <v>44229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3"/>
      <c r="C16" s="32"/>
      <c r="D16" s="27" t="s">
        <v>23</v>
      </c>
      <c r="E16" s="32"/>
      <c r="F16" s="32"/>
      <c r="G16" s="32"/>
      <c r="H16" s="32"/>
      <c r="I16" s="27" t="s">
        <v>24</v>
      </c>
      <c r="J16" s="25" t="str">
        <f>IF('Rekapitulace stavby'!AN10="","",'Rekapitulace stavby'!AN10)</f>
        <v/>
      </c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3"/>
      <c r="C17" s="32"/>
      <c r="D17" s="32"/>
      <c r="E17" s="25" t="str">
        <f>IF('Rekapitulace stavby'!E11="","",'Rekapitulace stavby'!E11)</f>
        <v xml:space="preserve"> </v>
      </c>
      <c r="F17" s="32"/>
      <c r="G17" s="32"/>
      <c r="H17" s="32"/>
      <c r="I17" s="27" t="s">
        <v>25</v>
      </c>
      <c r="J17" s="25" t="str">
        <f>IF('Rekapitulace stavby'!AN11="","",'Rekapitulace stavby'!AN11)</f>
        <v/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3"/>
      <c r="C19" s="32"/>
      <c r="D19" s="27" t="s">
        <v>26</v>
      </c>
      <c r="E19" s="32"/>
      <c r="F19" s="32"/>
      <c r="G19" s="32"/>
      <c r="H19" s="32"/>
      <c r="I19" s="27" t="s">
        <v>24</v>
      </c>
      <c r="J19" s="28" t="str">
        <f>'Rekapitulace stavby'!AN13</f>
        <v>Vyplň údaj</v>
      </c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3"/>
      <c r="C20" s="32"/>
      <c r="D20" s="32"/>
      <c r="E20" s="255" t="str">
        <f>'Rekapitulace stavby'!E14</f>
        <v>Vyplň údaj</v>
      </c>
      <c r="F20" s="224"/>
      <c r="G20" s="224"/>
      <c r="H20" s="224"/>
      <c r="I20" s="27" t="s">
        <v>25</v>
      </c>
      <c r="J20" s="28" t="str">
        <f>'Rekapitulace stavby'!AN14</f>
        <v>Vyplň údaj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3"/>
      <c r="C22" s="32"/>
      <c r="D22" s="27" t="s">
        <v>28</v>
      </c>
      <c r="E22" s="32"/>
      <c r="F22" s="32"/>
      <c r="G22" s="32"/>
      <c r="H22" s="32"/>
      <c r="I22" s="27" t="s">
        <v>24</v>
      </c>
      <c r="J22" s="25" t="str">
        <f>IF('Rekapitulace stavby'!AN16="","",'Rekapitulace stavby'!AN16)</f>
        <v/>
      </c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3"/>
      <c r="C23" s="32"/>
      <c r="D23" s="32"/>
      <c r="E23" s="25" t="str">
        <f>IF('Rekapitulace stavby'!E17="","",'Rekapitulace stavby'!E17)</f>
        <v xml:space="preserve"> </v>
      </c>
      <c r="F23" s="32"/>
      <c r="G23" s="32"/>
      <c r="H23" s="32"/>
      <c r="I23" s="27" t="s">
        <v>25</v>
      </c>
      <c r="J23" s="25" t="str">
        <f>IF('Rekapitulace stavby'!AN17="","",'Rekapitulace stavby'!AN17)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3"/>
      <c r="C25" s="32"/>
      <c r="D25" s="27" t="s">
        <v>30</v>
      </c>
      <c r="E25" s="32"/>
      <c r="F25" s="32"/>
      <c r="G25" s="32"/>
      <c r="H25" s="32"/>
      <c r="I25" s="27" t="s">
        <v>24</v>
      </c>
      <c r="J25" s="25" t="str">
        <f>IF('Rekapitulace stavby'!AN19="","",'Rekapitulace stavby'!AN19)</f>
        <v/>
      </c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3"/>
      <c r="C26" s="32"/>
      <c r="D26" s="32"/>
      <c r="E26" s="25" t="str">
        <f>IF('Rekapitulace stavby'!E20="","",'Rekapitulace stavby'!E20)</f>
        <v xml:space="preserve"> </v>
      </c>
      <c r="F26" s="32"/>
      <c r="G26" s="32"/>
      <c r="H26" s="32"/>
      <c r="I26" s="27" t="s">
        <v>25</v>
      </c>
      <c r="J26" s="25" t="str">
        <f>IF('Rekapitulace stavby'!AN20="","",'Rekapitulace stavby'!AN20)</f>
        <v/>
      </c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3"/>
      <c r="C28" s="32"/>
      <c r="D28" s="27" t="s">
        <v>31</v>
      </c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99"/>
      <c r="B29" s="100"/>
      <c r="C29" s="99"/>
      <c r="D29" s="99"/>
      <c r="E29" s="229" t="s">
        <v>1</v>
      </c>
      <c r="F29" s="229"/>
      <c r="G29" s="229"/>
      <c r="H29" s="229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102" t="s">
        <v>32</v>
      </c>
      <c r="E32" s="32"/>
      <c r="F32" s="32"/>
      <c r="G32" s="32"/>
      <c r="H32" s="32"/>
      <c r="I32" s="32"/>
      <c r="J32" s="71">
        <f>ROUND(J121, 2)</f>
        <v>0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6" t="s">
        <v>35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103" t="s">
        <v>36</v>
      </c>
      <c r="E35" s="27" t="s">
        <v>37</v>
      </c>
      <c r="F35" s="104">
        <f>ROUND((SUM(BE121:BE140)),  2)</f>
        <v>0</v>
      </c>
      <c r="G35" s="32"/>
      <c r="H35" s="32"/>
      <c r="I35" s="105">
        <v>0.21</v>
      </c>
      <c r="J35" s="104">
        <f>ROUND(((SUM(BE121:BE140))*I35),  2)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7" t="s">
        <v>38</v>
      </c>
      <c r="F36" s="104">
        <f>ROUND((SUM(BF121:BF140)),  2)</f>
        <v>0</v>
      </c>
      <c r="G36" s="32"/>
      <c r="H36" s="32"/>
      <c r="I36" s="105">
        <v>0.15</v>
      </c>
      <c r="J36" s="104">
        <f>ROUND(((SUM(BF121:BF140))*I36),  2)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39</v>
      </c>
      <c r="F37" s="104">
        <f>ROUND((SUM(BG121:BG140)),  2)</f>
        <v>0</v>
      </c>
      <c r="G37" s="32"/>
      <c r="H37" s="32"/>
      <c r="I37" s="105">
        <v>0.21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7" t="s">
        <v>40</v>
      </c>
      <c r="F38" s="104">
        <f>ROUND((SUM(BH121:BH140)),  2)</f>
        <v>0</v>
      </c>
      <c r="G38" s="32"/>
      <c r="H38" s="32"/>
      <c r="I38" s="105">
        <v>0.15</v>
      </c>
      <c r="J38" s="104">
        <f>0</f>
        <v>0</v>
      </c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7" t="s">
        <v>41</v>
      </c>
      <c r="F39" s="104">
        <f>ROUND((SUM(BI121:BI140)),  2)</f>
        <v>0</v>
      </c>
      <c r="G39" s="32"/>
      <c r="H39" s="32"/>
      <c r="I39" s="105">
        <v>0</v>
      </c>
      <c r="J39" s="104">
        <f>0</f>
        <v>0</v>
      </c>
      <c r="K39" s="32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6"/>
      <c r="D41" s="107" t="s">
        <v>42</v>
      </c>
      <c r="E41" s="60"/>
      <c r="F41" s="60"/>
      <c r="G41" s="108" t="s">
        <v>43</v>
      </c>
      <c r="H41" s="109" t="s">
        <v>44</v>
      </c>
      <c r="I41" s="60"/>
      <c r="J41" s="110">
        <f>SUM(J32:J39)</f>
        <v>0</v>
      </c>
      <c r="K41" s="111"/>
      <c r="L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20"/>
      <c r="C86" s="27" t="s">
        <v>139</v>
      </c>
      <c r="L86" s="20"/>
    </row>
    <row r="87" spans="1:31" s="2" customFormat="1" ht="16.5" customHeight="1">
      <c r="A87" s="32"/>
      <c r="B87" s="33"/>
      <c r="C87" s="32"/>
      <c r="D87" s="32"/>
      <c r="E87" s="253" t="s">
        <v>1325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141</v>
      </c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2"/>
      <c r="D89" s="32"/>
      <c r="E89" s="213" t="str">
        <f>E11</f>
        <v>03b - SO 03b Přípojka NN k ČS2</v>
      </c>
      <c r="F89" s="252"/>
      <c r="G89" s="252"/>
      <c r="H89" s="252"/>
      <c r="I89" s="32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2"/>
      <c r="E91" s="32"/>
      <c r="F91" s="25" t="str">
        <f>F14</f>
        <v xml:space="preserve"> </v>
      </c>
      <c r="G91" s="32"/>
      <c r="H91" s="32"/>
      <c r="I91" s="27" t="s">
        <v>22</v>
      </c>
      <c r="J91" s="55">
        <f>IF(J14="","",J14)</f>
        <v>44229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23</v>
      </c>
      <c r="D93" s="32"/>
      <c r="E93" s="32"/>
      <c r="F93" s="25" t="str">
        <f>E17</f>
        <v xml:space="preserve"> </v>
      </c>
      <c r="G93" s="32"/>
      <c r="H93" s="32"/>
      <c r="I93" s="27" t="s">
        <v>28</v>
      </c>
      <c r="J93" s="30" t="str">
        <f>E23</f>
        <v xml:space="preserve"> </v>
      </c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26</v>
      </c>
      <c r="D94" s="32"/>
      <c r="E94" s="32"/>
      <c r="F94" s="25" t="str">
        <f>IF(E20="","",E20)</f>
        <v>Vyplň údaj</v>
      </c>
      <c r="G94" s="32"/>
      <c r="H94" s="32"/>
      <c r="I94" s="27" t="s">
        <v>30</v>
      </c>
      <c r="J94" s="30" t="str">
        <f>E26</f>
        <v xml:space="preserve"> </v>
      </c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14" t="s">
        <v>144</v>
      </c>
      <c r="D96" s="106"/>
      <c r="E96" s="106"/>
      <c r="F96" s="106"/>
      <c r="G96" s="106"/>
      <c r="H96" s="106"/>
      <c r="I96" s="106"/>
      <c r="J96" s="115" t="s">
        <v>145</v>
      </c>
      <c r="K96" s="106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16" t="s">
        <v>146</v>
      </c>
      <c r="D98" s="32"/>
      <c r="E98" s="32"/>
      <c r="F98" s="32"/>
      <c r="G98" s="32"/>
      <c r="H98" s="32"/>
      <c r="I98" s="32"/>
      <c r="J98" s="71">
        <f>J121</f>
        <v>0</v>
      </c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7" t="s">
        <v>147</v>
      </c>
    </row>
    <row r="99" spans="1:47" s="9" customFormat="1" ht="24.95" customHeight="1">
      <c r="B99" s="117"/>
      <c r="D99" s="118" t="s">
        <v>1327</v>
      </c>
      <c r="E99" s="119"/>
      <c r="F99" s="119"/>
      <c r="G99" s="119"/>
      <c r="H99" s="119"/>
      <c r="I99" s="119"/>
      <c r="J99" s="120">
        <f>J122</f>
        <v>0</v>
      </c>
      <c r="L99" s="117"/>
    </row>
    <row r="100" spans="1:47" s="2" customFormat="1" ht="21.75" customHeight="1">
      <c r="A100" s="32"/>
      <c r="B100" s="33"/>
      <c r="C100" s="32"/>
      <c r="D100" s="32"/>
      <c r="E100" s="32"/>
      <c r="F100" s="32"/>
      <c r="G100" s="32"/>
      <c r="H100" s="32"/>
      <c r="I100" s="32"/>
      <c r="J100" s="32"/>
      <c r="K100" s="32"/>
      <c r="L100" s="4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47" s="2" customFormat="1" ht="6.95" customHeight="1">
      <c r="A101" s="32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5" spans="1:47" s="2" customFormat="1" ht="6.95" customHeight="1">
      <c r="A105" s="32"/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47" s="2" customFormat="1" ht="24.95" customHeight="1">
      <c r="A106" s="32"/>
      <c r="B106" s="33"/>
      <c r="C106" s="21" t="s">
        <v>160</v>
      </c>
      <c r="D106" s="32"/>
      <c r="E106" s="32"/>
      <c r="F106" s="32"/>
      <c r="G106" s="32"/>
      <c r="H106" s="32"/>
      <c r="I106" s="32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47" s="2" customFormat="1" ht="6.95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47" s="2" customFormat="1" ht="12" customHeight="1">
      <c r="A108" s="32"/>
      <c r="B108" s="33"/>
      <c r="C108" s="27" t="s">
        <v>16</v>
      </c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47" s="2" customFormat="1" ht="16.5" customHeight="1">
      <c r="A109" s="32"/>
      <c r="B109" s="33"/>
      <c r="C109" s="32"/>
      <c r="D109" s="32"/>
      <c r="E109" s="253" t="str">
        <f>E7</f>
        <v>Kanalizace Újezd</v>
      </c>
      <c r="F109" s="254"/>
      <c r="G109" s="254"/>
      <c r="H109" s="254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47" s="1" customFormat="1" ht="12" customHeight="1">
      <c r="B110" s="20"/>
      <c r="C110" s="27" t="s">
        <v>139</v>
      </c>
      <c r="L110" s="20"/>
    </row>
    <row r="111" spans="1:47" s="2" customFormat="1" ht="16.5" customHeight="1">
      <c r="A111" s="32"/>
      <c r="B111" s="33"/>
      <c r="C111" s="32"/>
      <c r="D111" s="32"/>
      <c r="E111" s="253" t="s">
        <v>1325</v>
      </c>
      <c r="F111" s="252"/>
      <c r="G111" s="252"/>
      <c r="H111" s="25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47" s="2" customFormat="1" ht="12" customHeight="1">
      <c r="A112" s="32"/>
      <c r="B112" s="33"/>
      <c r="C112" s="27" t="s">
        <v>141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2"/>
      <c r="D113" s="32"/>
      <c r="E113" s="213" t="str">
        <f>E11</f>
        <v>03b - SO 03b Přípojka NN k ČS2</v>
      </c>
      <c r="F113" s="252"/>
      <c r="G113" s="252"/>
      <c r="H113" s="25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20</v>
      </c>
      <c r="D115" s="32"/>
      <c r="E115" s="32"/>
      <c r="F115" s="25" t="str">
        <f>F14</f>
        <v xml:space="preserve"> </v>
      </c>
      <c r="G115" s="32"/>
      <c r="H115" s="32"/>
      <c r="I115" s="27" t="s">
        <v>22</v>
      </c>
      <c r="J115" s="55">
        <f>IF(J14="","",J14)</f>
        <v>44229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>
      <c r="A117" s="32"/>
      <c r="B117" s="33"/>
      <c r="C117" s="27" t="s">
        <v>23</v>
      </c>
      <c r="D117" s="32"/>
      <c r="E117" s="32"/>
      <c r="F117" s="25" t="str">
        <f>E17</f>
        <v xml:space="preserve"> </v>
      </c>
      <c r="G117" s="32"/>
      <c r="H117" s="32"/>
      <c r="I117" s="27" t="s">
        <v>28</v>
      </c>
      <c r="J117" s="30" t="str">
        <f>E23</f>
        <v xml:space="preserve"> 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26</v>
      </c>
      <c r="D118" s="32"/>
      <c r="E118" s="32"/>
      <c r="F118" s="25" t="str">
        <f>IF(E20="","",E20)</f>
        <v>Vyplň údaj</v>
      </c>
      <c r="G118" s="32"/>
      <c r="H118" s="32"/>
      <c r="I118" s="27" t="s">
        <v>30</v>
      </c>
      <c r="J118" s="30" t="str">
        <f>E26</f>
        <v xml:space="preserve"> 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25"/>
      <c r="B120" s="126"/>
      <c r="C120" s="127" t="s">
        <v>161</v>
      </c>
      <c r="D120" s="128" t="s">
        <v>57</v>
      </c>
      <c r="E120" s="128" t="s">
        <v>53</v>
      </c>
      <c r="F120" s="128" t="s">
        <v>54</v>
      </c>
      <c r="G120" s="128" t="s">
        <v>162</v>
      </c>
      <c r="H120" s="128" t="s">
        <v>163</v>
      </c>
      <c r="I120" s="128" t="s">
        <v>164</v>
      </c>
      <c r="J120" s="129" t="s">
        <v>145</v>
      </c>
      <c r="K120" s="130" t="s">
        <v>165</v>
      </c>
      <c r="L120" s="131"/>
      <c r="M120" s="62" t="s">
        <v>1</v>
      </c>
      <c r="N120" s="63" t="s">
        <v>36</v>
      </c>
      <c r="O120" s="63" t="s">
        <v>166</v>
      </c>
      <c r="P120" s="63" t="s">
        <v>167</v>
      </c>
      <c r="Q120" s="63" t="s">
        <v>168</v>
      </c>
      <c r="R120" s="63" t="s">
        <v>169</v>
      </c>
      <c r="S120" s="63" t="s">
        <v>170</v>
      </c>
      <c r="T120" s="64" t="s">
        <v>171</v>
      </c>
      <c r="U120" s="125"/>
      <c r="V120" s="125"/>
      <c r="W120" s="125"/>
      <c r="X120" s="125"/>
      <c r="Y120" s="125"/>
      <c r="Z120" s="125"/>
      <c r="AA120" s="125"/>
      <c r="AB120" s="125"/>
      <c r="AC120" s="125"/>
      <c r="AD120" s="125"/>
      <c r="AE120" s="125"/>
    </row>
    <row r="121" spans="1:65" s="2" customFormat="1" ht="22.9" customHeight="1">
      <c r="A121" s="32"/>
      <c r="B121" s="33"/>
      <c r="C121" s="69" t="s">
        <v>172</v>
      </c>
      <c r="D121" s="32"/>
      <c r="E121" s="32"/>
      <c r="F121" s="32"/>
      <c r="G121" s="32"/>
      <c r="H121" s="32"/>
      <c r="I121" s="32"/>
      <c r="J121" s="132">
        <f>BK121</f>
        <v>0</v>
      </c>
      <c r="K121" s="32"/>
      <c r="L121" s="33"/>
      <c r="M121" s="65"/>
      <c r="N121" s="56"/>
      <c r="O121" s="66"/>
      <c r="P121" s="133">
        <f>P122</f>
        <v>0</v>
      </c>
      <c r="Q121" s="66"/>
      <c r="R121" s="133">
        <f>R122</f>
        <v>0</v>
      </c>
      <c r="S121" s="66"/>
      <c r="T121" s="134">
        <f>T122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71</v>
      </c>
      <c r="AU121" s="17" t="s">
        <v>147</v>
      </c>
      <c r="BK121" s="135">
        <f>BK122</f>
        <v>0</v>
      </c>
    </row>
    <row r="122" spans="1:65" s="12" customFormat="1" ht="25.9" customHeight="1">
      <c r="B122" s="136"/>
      <c r="D122" s="137" t="s">
        <v>71</v>
      </c>
      <c r="E122" s="138" t="s">
        <v>1328</v>
      </c>
      <c r="F122" s="138" t="s">
        <v>1329</v>
      </c>
      <c r="I122" s="139"/>
      <c r="J122" s="140">
        <f>BK122</f>
        <v>0</v>
      </c>
      <c r="L122" s="136"/>
      <c r="M122" s="141"/>
      <c r="N122" s="142"/>
      <c r="O122" s="142"/>
      <c r="P122" s="143">
        <f>SUM(P123:P140)</f>
        <v>0</v>
      </c>
      <c r="Q122" s="142"/>
      <c r="R122" s="143">
        <f>SUM(R123:R140)</f>
        <v>0</v>
      </c>
      <c r="S122" s="142"/>
      <c r="T122" s="144">
        <f>SUM(T123:T140)</f>
        <v>0</v>
      </c>
      <c r="AR122" s="137" t="s">
        <v>79</v>
      </c>
      <c r="AT122" s="145" t="s">
        <v>71</v>
      </c>
      <c r="AU122" s="145" t="s">
        <v>72</v>
      </c>
      <c r="AY122" s="137" t="s">
        <v>175</v>
      </c>
      <c r="BK122" s="146">
        <f>SUM(BK123:BK140)</f>
        <v>0</v>
      </c>
    </row>
    <row r="123" spans="1:65" s="2" customFormat="1" ht="16.5" customHeight="1">
      <c r="A123" s="32"/>
      <c r="B123" s="149"/>
      <c r="C123" s="150" t="s">
        <v>79</v>
      </c>
      <c r="D123" s="150" t="s">
        <v>177</v>
      </c>
      <c r="E123" s="151" t="s">
        <v>1330</v>
      </c>
      <c r="F123" s="152" t="s">
        <v>1331</v>
      </c>
      <c r="G123" s="153" t="s">
        <v>1332</v>
      </c>
      <c r="H123" s="154">
        <v>3</v>
      </c>
      <c r="I123" s="155"/>
      <c r="J123" s="156">
        <f t="shared" ref="J123:J140" si="0">ROUND(I123*H123,2)</f>
        <v>0</v>
      </c>
      <c r="K123" s="157"/>
      <c r="L123" s="33"/>
      <c r="M123" s="158" t="s">
        <v>1</v>
      </c>
      <c r="N123" s="159" t="s">
        <v>37</v>
      </c>
      <c r="O123" s="58"/>
      <c r="P123" s="160">
        <f t="shared" ref="P123:P140" si="1">O123*H123</f>
        <v>0</v>
      </c>
      <c r="Q123" s="160">
        <v>0</v>
      </c>
      <c r="R123" s="160">
        <f t="shared" ref="R123:R140" si="2">Q123*H123</f>
        <v>0</v>
      </c>
      <c r="S123" s="160">
        <v>0</v>
      </c>
      <c r="T123" s="161">
        <f t="shared" ref="T123:T140" si="3"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62" t="s">
        <v>181</v>
      </c>
      <c r="AT123" s="162" t="s">
        <v>177</v>
      </c>
      <c r="AU123" s="162" t="s">
        <v>79</v>
      </c>
      <c r="AY123" s="17" t="s">
        <v>175</v>
      </c>
      <c r="BE123" s="163">
        <f t="shared" ref="BE123:BE140" si="4">IF(N123="základní",J123,0)</f>
        <v>0</v>
      </c>
      <c r="BF123" s="163">
        <f t="shared" ref="BF123:BF140" si="5">IF(N123="snížená",J123,0)</f>
        <v>0</v>
      </c>
      <c r="BG123" s="163">
        <f t="shared" ref="BG123:BG140" si="6">IF(N123="zákl. přenesená",J123,0)</f>
        <v>0</v>
      </c>
      <c r="BH123" s="163">
        <f t="shared" ref="BH123:BH140" si="7">IF(N123="sníž. přenesená",J123,0)</f>
        <v>0</v>
      </c>
      <c r="BI123" s="163">
        <f t="shared" ref="BI123:BI140" si="8">IF(N123="nulová",J123,0)</f>
        <v>0</v>
      </c>
      <c r="BJ123" s="17" t="s">
        <v>79</v>
      </c>
      <c r="BK123" s="163">
        <f t="shared" ref="BK123:BK140" si="9">ROUND(I123*H123,2)</f>
        <v>0</v>
      </c>
      <c r="BL123" s="17" t="s">
        <v>181</v>
      </c>
      <c r="BM123" s="162" t="s">
        <v>81</v>
      </c>
    </row>
    <row r="124" spans="1:65" s="2" customFormat="1" ht="21.75" customHeight="1">
      <c r="A124" s="32"/>
      <c r="B124" s="149"/>
      <c r="C124" s="150" t="s">
        <v>81</v>
      </c>
      <c r="D124" s="150" t="s">
        <v>177</v>
      </c>
      <c r="E124" s="151" t="s">
        <v>1333</v>
      </c>
      <c r="F124" s="152" t="s">
        <v>1334</v>
      </c>
      <c r="G124" s="153" t="s">
        <v>1332</v>
      </c>
      <c r="H124" s="154">
        <v>1</v>
      </c>
      <c r="I124" s="155"/>
      <c r="J124" s="156">
        <f t="shared" si="0"/>
        <v>0</v>
      </c>
      <c r="K124" s="157"/>
      <c r="L124" s="33"/>
      <c r="M124" s="158" t="s">
        <v>1</v>
      </c>
      <c r="N124" s="159" t="s">
        <v>37</v>
      </c>
      <c r="O124" s="58"/>
      <c r="P124" s="160">
        <f t="shared" si="1"/>
        <v>0</v>
      </c>
      <c r="Q124" s="160">
        <v>0</v>
      </c>
      <c r="R124" s="160">
        <f t="shared" si="2"/>
        <v>0</v>
      </c>
      <c r="S124" s="160">
        <v>0</v>
      </c>
      <c r="T124" s="161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62" t="s">
        <v>181</v>
      </c>
      <c r="AT124" s="162" t="s">
        <v>177</v>
      </c>
      <c r="AU124" s="162" t="s">
        <v>79</v>
      </c>
      <c r="AY124" s="17" t="s">
        <v>175</v>
      </c>
      <c r="BE124" s="163">
        <f t="shared" si="4"/>
        <v>0</v>
      </c>
      <c r="BF124" s="163">
        <f t="shared" si="5"/>
        <v>0</v>
      </c>
      <c r="BG124" s="163">
        <f t="shared" si="6"/>
        <v>0</v>
      </c>
      <c r="BH124" s="163">
        <f t="shared" si="7"/>
        <v>0</v>
      </c>
      <c r="BI124" s="163">
        <f t="shared" si="8"/>
        <v>0</v>
      </c>
      <c r="BJ124" s="17" t="s">
        <v>79</v>
      </c>
      <c r="BK124" s="163">
        <f t="shared" si="9"/>
        <v>0</v>
      </c>
      <c r="BL124" s="17" t="s">
        <v>181</v>
      </c>
      <c r="BM124" s="162" t="s">
        <v>181</v>
      </c>
    </row>
    <row r="125" spans="1:65" s="2" customFormat="1" ht="16.5" customHeight="1">
      <c r="A125" s="32"/>
      <c r="B125" s="149"/>
      <c r="C125" s="150" t="s">
        <v>190</v>
      </c>
      <c r="D125" s="150" t="s">
        <v>177</v>
      </c>
      <c r="E125" s="151" t="s">
        <v>1335</v>
      </c>
      <c r="F125" s="152" t="s">
        <v>1336</v>
      </c>
      <c r="G125" s="153" t="s">
        <v>1332</v>
      </c>
      <c r="H125" s="154">
        <v>2</v>
      </c>
      <c r="I125" s="155"/>
      <c r="J125" s="156">
        <f t="shared" si="0"/>
        <v>0</v>
      </c>
      <c r="K125" s="157"/>
      <c r="L125" s="33"/>
      <c r="M125" s="158" t="s">
        <v>1</v>
      </c>
      <c r="N125" s="159" t="s">
        <v>37</v>
      </c>
      <c r="O125" s="58"/>
      <c r="P125" s="160">
        <f t="shared" si="1"/>
        <v>0</v>
      </c>
      <c r="Q125" s="160">
        <v>0</v>
      </c>
      <c r="R125" s="160">
        <f t="shared" si="2"/>
        <v>0</v>
      </c>
      <c r="S125" s="160">
        <v>0</v>
      </c>
      <c r="T125" s="161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62" t="s">
        <v>181</v>
      </c>
      <c r="AT125" s="162" t="s">
        <v>177</v>
      </c>
      <c r="AU125" s="162" t="s">
        <v>79</v>
      </c>
      <c r="AY125" s="17" t="s">
        <v>175</v>
      </c>
      <c r="BE125" s="163">
        <f t="shared" si="4"/>
        <v>0</v>
      </c>
      <c r="BF125" s="163">
        <f t="shared" si="5"/>
        <v>0</v>
      </c>
      <c r="BG125" s="163">
        <f t="shared" si="6"/>
        <v>0</v>
      </c>
      <c r="BH125" s="163">
        <f t="shared" si="7"/>
        <v>0</v>
      </c>
      <c r="BI125" s="163">
        <f t="shared" si="8"/>
        <v>0</v>
      </c>
      <c r="BJ125" s="17" t="s">
        <v>79</v>
      </c>
      <c r="BK125" s="163">
        <f t="shared" si="9"/>
        <v>0</v>
      </c>
      <c r="BL125" s="17" t="s">
        <v>181</v>
      </c>
      <c r="BM125" s="162" t="s">
        <v>203</v>
      </c>
    </row>
    <row r="126" spans="1:65" s="2" customFormat="1" ht="16.5" customHeight="1">
      <c r="A126" s="32"/>
      <c r="B126" s="149"/>
      <c r="C126" s="150" t="s">
        <v>181</v>
      </c>
      <c r="D126" s="150" t="s">
        <v>177</v>
      </c>
      <c r="E126" s="151" t="s">
        <v>1337</v>
      </c>
      <c r="F126" s="152" t="s">
        <v>1338</v>
      </c>
      <c r="G126" s="153" t="s">
        <v>241</v>
      </c>
      <c r="H126" s="154">
        <v>15</v>
      </c>
      <c r="I126" s="155"/>
      <c r="J126" s="156">
        <f t="shared" si="0"/>
        <v>0</v>
      </c>
      <c r="K126" s="157"/>
      <c r="L126" s="33"/>
      <c r="M126" s="158" t="s">
        <v>1</v>
      </c>
      <c r="N126" s="159" t="s">
        <v>37</v>
      </c>
      <c r="O126" s="58"/>
      <c r="P126" s="160">
        <f t="shared" si="1"/>
        <v>0</v>
      </c>
      <c r="Q126" s="160">
        <v>0</v>
      </c>
      <c r="R126" s="160">
        <f t="shared" si="2"/>
        <v>0</v>
      </c>
      <c r="S126" s="160">
        <v>0</v>
      </c>
      <c r="T126" s="161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62" t="s">
        <v>181</v>
      </c>
      <c r="AT126" s="162" t="s">
        <v>177</v>
      </c>
      <c r="AU126" s="162" t="s">
        <v>79</v>
      </c>
      <c r="AY126" s="17" t="s">
        <v>175</v>
      </c>
      <c r="BE126" s="163">
        <f t="shared" si="4"/>
        <v>0</v>
      </c>
      <c r="BF126" s="163">
        <f t="shared" si="5"/>
        <v>0</v>
      </c>
      <c r="BG126" s="163">
        <f t="shared" si="6"/>
        <v>0</v>
      </c>
      <c r="BH126" s="163">
        <f t="shared" si="7"/>
        <v>0</v>
      </c>
      <c r="BI126" s="163">
        <f t="shared" si="8"/>
        <v>0</v>
      </c>
      <c r="BJ126" s="17" t="s">
        <v>79</v>
      </c>
      <c r="BK126" s="163">
        <f t="shared" si="9"/>
        <v>0</v>
      </c>
      <c r="BL126" s="17" t="s">
        <v>181</v>
      </c>
      <c r="BM126" s="162" t="s">
        <v>212</v>
      </c>
    </row>
    <row r="127" spans="1:65" s="2" customFormat="1" ht="16.5" customHeight="1">
      <c r="A127" s="32"/>
      <c r="B127" s="149"/>
      <c r="C127" s="150" t="s">
        <v>199</v>
      </c>
      <c r="D127" s="150" t="s">
        <v>177</v>
      </c>
      <c r="E127" s="151" t="s">
        <v>1339</v>
      </c>
      <c r="F127" s="152" t="s">
        <v>1340</v>
      </c>
      <c r="G127" s="153" t="s">
        <v>241</v>
      </c>
      <c r="H127" s="154">
        <v>10</v>
      </c>
      <c r="I127" s="155"/>
      <c r="J127" s="156">
        <f t="shared" si="0"/>
        <v>0</v>
      </c>
      <c r="K127" s="157"/>
      <c r="L127" s="33"/>
      <c r="M127" s="158" t="s">
        <v>1</v>
      </c>
      <c r="N127" s="159" t="s">
        <v>37</v>
      </c>
      <c r="O127" s="58"/>
      <c r="P127" s="160">
        <f t="shared" si="1"/>
        <v>0</v>
      </c>
      <c r="Q127" s="160">
        <v>0</v>
      </c>
      <c r="R127" s="160">
        <f t="shared" si="2"/>
        <v>0</v>
      </c>
      <c r="S127" s="160">
        <v>0</v>
      </c>
      <c r="T127" s="161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62" t="s">
        <v>181</v>
      </c>
      <c r="AT127" s="162" t="s">
        <v>177</v>
      </c>
      <c r="AU127" s="162" t="s">
        <v>79</v>
      </c>
      <c r="AY127" s="17" t="s">
        <v>175</v>
      </c>
      <c r="BE127" s="163">
        <f t="shared" si="4"/>
        <v>0</v>
      </c>
      <c r="BF127" s="163">
        <f t="shared" si="5"/>
        <v>0</v>
      </c>
      <c r="BG127" s="163">
        <f t="shared" si="6"/>
        <v>0</v>
      </c>
      <c r="BH127" s="163">
        <f t="shared" si="7"/>
        <v>0</v>
      </c>
      <c r="BI127" s="163">
        <f t="shared" si="8"/>
        <v>0</v>
      </c>
      <c r="BJ127" s="17" t="s">
        <v>79</v>
      </c>
      <c r="BK127" s="163">
        <f t="shared" si="9"/>
        <v>0</v>
      </c>
      <c r="BL127" s="17" t="s">
        <v>181</v>
      </c>
      <c r="BM127" s="162" t="s">
        <v>221</v>
      </c>
    </row>
    <row r="128" spans="1:65" s="2" customFormat="1" ht="16.5" customHeight="1">
      <c r="A128" s="32"/>
      <c r="B128" s="149"/>
      <c r="C128" s="150" t="s">
        <v>203</v>
      </c>
      <c r="D128" s="150" t="s">
        <v>177</v>
      </c>
      <c r="E128" s="151" t="s">
        <v>1341</v>
      </c>
      <c r="F128" s="152" t="s">
        <v>1342</v>
      </c>
      <c r="G128" s="153" t="s">
        <v>241</v>
      </c>
      <c r="H128" s="154">
        <v>15</v>
      </c>
      <c r="I128" s="155"/>
      <c r="J128" s="156">
        <f t="shared" si="0"/>
        <v>0</v>
      </c>
      <c r="K128" s="157"/>
      <c r="L128" s="33"/>
      <c r="M128" s="158" t="s">
        <v>1</v>
      </c>
      <c r="N128" s="159" t="s">
        <v>37</v>
      </c>
      <c r="O128" s="58"/>
      <c r="P128" s="160">
        <f t="shared" si="1"/>
        <v>0</v>
      </c>
      <c r="Q128" s="160">
        <v>0</v>
      </c>
      <c r="R128" s="160">
        <f t="shared" si="2"/>
        <v>0</v>
      </c>
      <c r="S128" s="160">
        <v>0</v>
      </c>
      <c r="T128" s="161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62" t="s">
        <v>181</v>
      </c>
      <c r="AT128" s="162" t="s">
        <v>177</v>
      </c>
      <c r="AU128" s="162" t="s">
        <v>79</v>
      </c>
      <c r="AY128" s="17" t="s">
        <v>175</v>
      </c>
      <c r="BE128" s="163">
        <f t="shared" si="4"/>
        <v>0</v>
      </c>
      <c r="BF128" s="163">
        <f t="shared" si="5"/>
        <v>0</v>
      </c>
      <c r="BG128" s="163">
        <f t="shared" si="6"/>
        <v>0</v>
      </c>
      <c r="BH128" s="163">
        <f t="shared" si="7"/>
        <v>0</v>
      </c>
      <c r="BI128" s="163">
        <f t="shared" si="8"/>
        <v>0</v>
      </c>
      <c r="BJ128" s="17" t="s">
        <v>79</v>
      </c>
      <c r="BK128" s="163">
        <f t="shared" si="9"/>
        <v>0</v>
      </c>
      <c r="BL128" s="17" t="s">
        <v>181</v>
      </c>
      <c r="BM128" s="162" t="s">
        <v>232</v>
      </c>
    </row>
    <row r="129" spans="1:65" s="2" customFormat="1" ht="16.5" customHeight="1">
      <c r="A129" s="32"/>
      <c r="B129" s="149"/>
      <c r="C129" s="150" t="s">
        <v>207</v>
      </c>
      <c r="D129" s="150" t="s">
        <v>177</v>
      </c>
      <c r="E129" s="151" t="s">
        <v>1343</v>
      </c>
      <c r="F129" s="152" t="s">
        <v>1344</v>
      </c>
      <c r="G129" s="153" t="s">
        <v>1332</v>
      </c>
      <c r="H129" s="154">
        <v>1</v>
      </c>
      <c r="I129" s="155"/>
      <c r="J129" s="156">
        <f t="shared" si="0"/>
        <v>0</v>
      </c>
      <c r="K129" s="157"/>
      <c r="L129" s="33"/>
      <c r="M129" s="158" t="s">
        <v>1</v>
      </c>
      <c r="N129" s="159" t="s">
        <v>37</v>
      </c>
      <c r="O129" s="58"/>
      <c r="P129" s="160">
        <f t="shared" si="1"/>
        <v>0</v>
      </c>
      <c r="Q129" s="160">
        <v>0</v>
      </c>
      <c r="R129" s="160">
        <f t="shared" si="2"/>
        <v>0</v>
      </c>
      <c r="S129" s="160">
        <v>0</v>
      </c>
      <c r="T129" s="161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62" t="s">
        <v>181</v>
      </c>
      <c r="AT129" s="162" t="s">
        <v>177</v>
      </c>
      <c r="AU129" s="162" t="s">
        <v>79</v>
      </c>
      <c r="AY129" s="17" t="s">
        <v>175</v>
      </c>
      <c r="BE129" s="163">
        <f t="shared" si="4"/>
        <v>0</v>
      </c>
      <c r="BF129" s="163">
        <f t="shared" si="5"/>
        <v>0</v>
      </c>
      <c r="BG129" s="163">
        <f t="shared" si="6"/>
        <v>0</v>
      </c>
      <c r="BH129" s="163">
        <f t="shared" si="7"/>
        <v>0</v>
      </c>
      <c r="BI129" s="163">
        <f t="shared" si="8"/>
        <v>0</v>
      </c>
      <c r="BJ129" s="17" t="s">
        <v>79</v>
      </c>
      <c r="BK129" s="163">
        <f t="shared" si="9"/>
        <v>0</v>
      </c>
      <c r="BL129" s="17" t="s">
        <v>181</v>
      </c>
      <c r="BM129" s="162" t="s">
        <v>244</v>
      </c>
    </row>
    <row r="130" spans="1:65" s="2" customFormat="1" ht="16.5" customHeight="1">
      <c r="A130" s="32"/>
      <c r="B130" s="149"/>
      <c r="C130" s="150" t="s">
        <v>212</v>
      </c>
      <c r="D130" s="150" t="s">
        <v>177</v>
      </c>
      <c r="E130" s="151" t="s">
        <v>1362</v>
      </c>
      <c r="F130" s="152" t="s">
        <v>1346</v>
      </c>
      <c r="G130" s="153" t="s">
        <v>790</v>
      </c>
      <c r="H130" s="154">
        <v>1</v>
      </c>
      <c r="I130" s="155"/>
      <c r="J130" s="156">
        <f t="shared" si="0"/>
        <v>0</v>
      </c>
      <c r="K130" s="157"/>
      <c r="L130" s="33"/>
      <c r="M130" s="158" t="s">
        <v>1</v>
      </c>
      <c r="N130" s="159" t="s">
        <v>37</v>
      </c>
      <c r="O130" s="58"/>
      <c r="P130" s="160">
        <f t="shared" si="1"/>
        <v>0</v>
      </c>
      <c r="Q130" s="160">
        <v>0</v>
      </c>
      <c r="R130" s="160">
        <f t="shared" si="2"/>
        <v>0</v>
      </c>
      <c r="S130" s="160">
        <v>0</v>
      </c>
      <c r="T130" s="161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62" t="s">
        <v>181</v>
      </c>
      <c r="AT130" s="162" t="s">
        <v>177</v>
      </c>
      <c r="AU130" s="162" t="s">
        <v>79</v>
      </c>
      <c r="AY130" s="17" t="s">
        <v>175</v>
      </c>
      <c r="BE130" s="163">
        <f t="shared" si="4"/>
        <v>0</v>
      </c>
      <c r="BF130" s="163">
        <f t="shared" si="5"/>
        <v>0</v>
      </c>
      <c r="BG130" s="163">
        <f t="shared" si="6"/>
        <v>0</v>
      </c>
      <c r="BH130" s="163">
        <f t="shared" si="7"/>
        <v>0</v>
      </c>
      <c r="BI130" s="163">
        <f t="shared" si="8"/>
        <v>0</v>
      </c>
      <c r="BJ130" s="17" t="s">
        <v>79</v>
      </c>
      <c r="BK130" s="163">
        <f t="shared" si="9"/>
        <v>0</v>
      </c>
      <c r="BL130" s="17" t="s">
        <v>181</v>
      </c>
      <c r="BM130" s="162" t="s">
        <v>252</v>
      </c>
    </row>
    <row r="131" spans="1:65" s="2" customFormat="1" ht="21.75" customHeight="1">
      <c r="A131" s="32"/>
      <c r="B131" s="149"/>
      <c r="C131" s="150" t="s">
        <v>217</v>
      </c>
      <c r="D131" s="150" t="s">
        <v>177</v>
      </c>
      <c r="E131" s="151" t="s">
        <v>1347</v>
      </c>
      <c r="F131" s="152" t="s">
        <v>1348</v>
      </c>
      <c r="G131" s="153" t="s">
        <v>241</v>
      </c>
      <c r="H131" s="154">
        <v>10</v>
      </c>
      <c r="I131" s="155"/>
      <c r="J131" s="156">
        <f t="shared" si="0"/>
        <v>0</v>
      </c>
      <c r="K131" s="157"/>
      <c r="L131" s="33"/>
      <c r="M131" s="158" t="s">
        <v>1</v>
      </c>
      <c r="N131" s="159" t="s">
        <v>37</v>
      </c>
      <c r="O131" s="58"/>
      <c r="P131" s="160">
        <f t="shared" si="1"/>
        <v>0</v>
      </c>
      <c r="Q131" s="160">
        <v>0</v>
      </c>
      <c r="R131" s="160">
        <f t="shared" si="2"/>
        <v>0</v>
      </c>
      <c r="S131" s="160">
        <v>0</v>
      </c>
      <c r="T131" s="161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62" t="s">
        <v>181</v>
      </c>
      <c r="AT131" s="162" t="s">
        <v>177</v>
      </c>
      <c r="AU131" s="162" t="s">
        <v>79</v>
      </c>
      <c r="AY131" s="17" t="s">
        <v>175</v>
      </c>
      <c r="BE131" s="163">
        <f t="shared" si="4"/>
        <v>0</v>
      </c>
      <c r="BF131" s="163">
        <f t="shared" si="5"/>
        <v>0</v>
      </c>
      <c r="BG131" s="163">
        <f t="shared" si="6"/>
        <v>0</v>
      </c>
      <c r="BH131" s="163">
        <f t="shared" si="7"/>
        <v>0</v>
      </c>
      <c r="BI131" s="163">
        <f t="shared" si="8"/>
        <v>0</v>
      </c>
      <c r="BJ131" s="17" t="s">
        <v>79</v>
      </c>
      <c r="BK131" s="163">
        <f t="shared" si="9"/>
        <v>0</v>
      </c>
      <c r="BL131" s="17" t="s">
        <v>181</v>
      </c>
      <c r="BM131" s="162" t="s">
        <v>264</v>
      </c>
    </row>
    <row r="132" spans="1:65" s="2" customFormat="1" ht="16.5" customHeight="1">
      <c r="A132" s="32"/>
      <c r="B132" s="149"/>
      <c r="C132" s="150" t="s">
        <v>221</v>
      </c>
      <c r="D132" s="150" t="s">
        <v>177</v>
      </c>
      <c r="E132" s="151" t="s">
        <v>1349</v>
      </c>
      <c r="F132" s="152" t="s">
        <v>1350</v>
      </c>
      <c r="G132" s="153" t="s">
        <v>241</v>
      </c>
      <c r="H132" s="154">
        <v>15</v>
      </c>
      <c r="I132" s="155"/>
      <c r="J132" s="156">
        <f t="shared" si="0"/>
        <v>0</v>
      </c>
      <c r="K132" s="157"/>
      <c r="L132" s="33"/>
      <c r="M132" s="158" t="s">
        <v>1</v>
      </c>
      <c r="N132" s="159" t="s">
        <v>37</v>
      </c>
      <c r="O132" s="58"/>
      <c r="P132" s="160">
        <f t="shared" si="1"/>
        <v>0</v>
      </c>
      <c r="Q132" s="160">
        <v>0</v>
      </c>
      <c r="R132" s="160">
        <f t="shared" si="2"/>
        <v>0</v>
      </c>
      <c r="S132" s="160">
        <v>0</v>
      </c>
      <c r="T132" s="161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62" t="s">
        <v>181</v>
      </c>
      <c r="AT132" s="162" t="s">
        <v>177</v>
      </c>
      <c r="AU132" s="162" t="s">
        <v>79</v>
      </c>
      <c r="AY132" s="17" t="s">
        <v>175</v>
      </c>
      <c r="BE132" s="163">
        <f t="shared" si="4"/>
        <v>0</v>
      </c>
      <c r="BF132" s="163">
        <f t="shared" si="5"/>
        <v>0</v>
      </c>
      <c r="BG132" s="163">
        <f t="shared" si="6"/>
        <v>0</v>
      </c>
      <c r="BH132" s="163">
        <f t="shared" si="7"/>
        <v>0</v>
      </c>
      <c r="BI132" s="163">
        <f t="shared" si="8"/>
        <v>0</v>
      </c>
      <c r="BJ132" s="17" t="s">
        <v>79</v>
      </c>
      <c r="BK132" s="163">
        <f t="shared" si="9"/>
        <v>0</v>
      </c>
      <c r="BL132" s="17" t="s">
        <v>181</v>
      </c>
      <c r="BM132" s="162" t="s">
        <v>281</v>
      </c>
    </row>
    <row r="133" spans="1:65" s="2" customFormat="1" ht="16.5" customHeight="1">
      <c r="A133" s="32"/>
      <c r="B133" s="149"/>
      <c r="C133" s="150" t="s">
        <v>226</v>
      </c>
      <c r="D133" s="150" t="s">
        <v>177</v>
      </c>
      <c r="E133" s="151" t="s">
        <v>1351</v>
      </c>
      <c r="F133" s="152" t="s">
        <v>1352</v>
      </c>
      <c r="G133" s="153" t="s">
        <v>1332</v>
      </c>
      <c r="H133" s="154">
        <v>1</v>
      </c>
      <c r="I133" s="155"/>
      <c r="J133" s="156">
        <f t="shared" si="0"/>
        <v>0</v>
      </c>
      <c r="K133" s="157"/>
      <c r="L133" s="33"/>
      <c r="M133" s="158" t="s">
        <v>1</v>
      </c>
      <c r="N133" s="159" t="s">
        <v>37</v>
      </c>
      <c r="O133" s="58"/>
      <c r="P133" s="160">
        <f t="shared" si="1"/>
        <v>0</v>
      </c>
      <c r="Q133" s="160">
        <v>0</v>
      </c>
      <c r="R133" s="160">
        <f t="shared" si="2"/>
        <v>0</v>
      </c>
      <c r="S133" s="160">
        <v>0</v>
      </c>
      <c r="T133" s="161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62" t="s">
        <v>181</v>
      </c>
      <c r="AT133" s="162" t="s">
        <v>177</v>
      </c>
      <c r="AU133" s="162" t="s">
        <v>79</v>
      </c>
      <c r="AY133" s="17" t="s">
        <v>175</v>
      </c>
      <c r="BE133" s="163">
        <f t="shared" si="4"/>
        <v>0</v>
      </c>
      <c r="BF133" s="163">
        <f t="shared" si="5"/>
        <v>0</v>
      </c>
      <c r="BG133" s="163">
        <f t="shared" si="6"/>
        <v>0</v>
      </c>
      <c r="BH133" s="163">
        <f t="shared" si="7"/>
        <v>0</v>
      </c>
      <c r="BI133" s="163">
        <f t="shared" si="8"/>
        <v>0</v>
      </c>
      <c r="BJ133" s="17" t="s">
        <v>79</v>
      </c>
      <c r="BK133" s="163">
        <f t="shared" si="9"/>
        <v>0</v>
      </c>
      <c r="BL133" s="17" t="s">
        <v>181</v>
      </c>
      <c r="BM133" s="162" t="s">
        <v>328</v>
      </c>
    </row>
    <row r="134" spans="1:65" s="2" customFormat="1" ht="16.5" customHeight="1">
      <c r="A134" s="32"/>
      <c r="B134" s="149"/>
      <c r="C134" s="150" t="s">
        <v>232</v>
      </c>
      <c r="D134" s="150" t="s">
        <v>177</v>
      </c>
      <c r="E134" s="151" t="s">
        <v>1353</v>
      </c>
      <c r="F134" s="152" t="s">
        <v>1354</v>
      </c>
      <c r="G134" s="153" t="s">
        <v>1332</v>
      </c>
      <c r="H134" s="154">
        <v>1</v>
      </c>
      <c r="I134" s="155"/>
      <c r="J134" s="156">
        <f t="shared" si="0"/>
        <v>0</v>
      </c>
      <c r="K134" s="157"/>
      <c r="L134" s="33"/>
      <c r="M134" s="158" t="s">
        <v>1</v>
      </c>
      <c r="N134" s="159" t="s">
        <v>37</v>
      </c>
      <c r="O134" s="58"/>
      <c r="P134" s="160">
        <f t="shared" si="1"/>
        <v>0</v>
      </c>
      <c r="Q134" s="160">
        <v>0</v>
      </c>
      <c r="R134" s="160">
        <f t="shared" si="2"/>
        <v>0</v>
      </c>
      <c r="S134" s="160">
        <v>0</v>
      </c>
      <c r="T134" s="161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62" t="s">
        <v>181</v>
      </c>
      <c r="AT134" s="162" t="s">
        <v>177</v>
      </c>
      <c r="AU134" s="162" t="s">
        <v>79</v>
      </c>
      <c r="AY134" s="17" t="s">
        <v>175</v>
      </c>
      <c r="BE134" s="163">
        <f t="shared" si="4"/>
        <v>0</v>
      </c>
      <c r="BF134" s="163">
        <f t="shared" si="5"/>
        <v>0</v>
      </c>
      <c r="BG134" s="163">
        <f t="shared" si="6"/>
        <v>0</v>
      </c>
      <c r="BH134" s="163">
        <f t="shared" si="7"/>
        <v>0</v>
      </c>
      <c r="BI134" s="163">
        <f t="shared" si="8"/>
        <v>0</v>
      </c>
      <c r="BJ134" s="17" t="s">
        <v>79</v>
      </c>
      <c r="BK134" s="163">
        <f t="shared" si="9"/>
        <v>0</v>
      </c>
      <c r="BL134" s="17" t="s">
        <v>181</v>
      </c>
      <c r="BM134" s="162" t="s">
        <v>338</v>
      </c>
    </row>
    <row r="135" spans="1:65" s="2" customFormat="1" ht="16.5" customHeight="1">
      <c r="A135" s="32"/>
      <c r="B135" s="149"/>
      <c r="C135" s="150" t="s">
        <v>238</v>
      </c>
      <c r="D135" s="150" t="s">
        <v>177</v>
      </c>
      <c r="E135" s="151" t="s">
        <v>1355</v>
      </c>
      <c r="F135" s="152" t="s">
        <v>1356</v>
      </c>
      <c r="G135" s="153" t="s">
        <v>1332</v>
      </c>
      <c r="H135" s="154">
        <v>1</v>
      </c>
      <c r="I135" s="155"/>
      <c r="J135" s="156">
        <f t="shared" si="0"/>
        <v>0</v>
      </c>
      <c r="K135" s="157"/>
      <c r="L135" s="33"/>
      <c r="M135" s="158" t="s">
        <v>1</v>
      </c>
      <c r="N135" s="159" t="s">
        <v>37</v>
      </c>
      <c r="O135" s="58"/>
      <c r="P135" s="160">
        <f t="shared" si="1"/>
        <v>0</v>
      </c>
      <c r="Q135" s="160">
        <v>0</v>
      </c>
      <c r="R135" s="160">
        <f t="shared" si="2"/>
        <v>0</v>
      </c>
      <c r="S135" s="160">
        <v>0</v>
      </c>
      <c r="T135" s="161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62" t="s">
        <v>181</v>
      </c>
      <c r="AT135" s="162" t="s">
        <v>177</v>
      </c>
      <c r="AU135" s="162" t="s">
        <v>79</v>
      </c>
      <c r="AY135" s="17" t="s">
        <v>175</v>
      </c>
      <c r="BE135" s="163">
        <f t="shared" si="4"/>
        <v>0</v>
      </c>
      <c r="BF135" s="163">
        <f t="shared" si="5"/>
        <v>0</v>
      </c>
      <c r="BG135" s="163">
        <f t="shared" si="6"/>
        <v>0</v>
      </c>
      <c r="BH135" s="163">
        <f t="shared" si="7"/>
        <v>0</v>
      </c>
      <c r="BI135" s="163">
        <f t="shared" si="8"/>
        <v>0</v>
      </c>
      <c r="BJ135" s="17" t="s">
        <v>79</v>
      </c>
      <c r="BK135" s="163">
        <f t="shared" si="9"/>
        <v>0</v>
      </c>
      <c r="BL135" s="17" t="s">
        <v>181</v>
      </c>
      <c r="BM135" s="162" t="s">
        <v>350</v>
      </c>
    </row>
    <row r="136" spans="1:65" s="2" customFormat="1" ht="16.5" customHeight="1">
      <c r="A136" s="32"/>
      <c r="B136" s="149"/>
      <c r="C136" s="150" t="s">
        <v>244</v>
      </c>
      <c r="D136" s="150" t="s">
        <v>177</v>
      </c>
      <c r="E136" s="151" t="s">
        <v>1357</v>
      </c>
      <c r="F136" s="152" t="s">
        <v>1358</v>
      </c>
      <c r="G136" s="153" t="s">
        <v>180</v>
      </c>
      <c r="H136" s="154">
        <v>10</v>
      </c>
      <c r="I136" s="155"/>
      <c r="J136" s="156">
        <f t="shared" si="0"/>
        <v>0</v>
      </c>
      <c r="K136" s="157"/>
      <c r="L136" s="33"/>
      <c r="M136" s="158" t="s">
        <v>1</v>
      </c>
      <c r="N136" s="159" t="s">
        <v>37</v>
      </c>
      <c r="O136" s="58"/>
      <c r="P136" s="160">
        <f t="shared" si="1"/>
        <v>0</v>
      </c>
      <c r="Q136" s="160">
        <v>0</v>
      </c>
      <c r="R136" s="160">
        <f t="shared" si="2"/>
        <v>0</v>
      </c>
      <c r="S136" s="160">
        <v>0</v>
      </c>
      <c r="T136" s="161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62" t="s">
        <v>181</v>
      </c>
      <c r="AT136" s="162" t="s">
        <v>177</v>
      </c>
      <c r="AU136" s="162" t="s">
        <v>79</v>
      </c>
      <c r="AY136" s="17" t="s">
        <v>175</v>
      </c>
      <c r="BE136" s="163">
        <f t="shared" si="4"/>
        <v>0</v>
      </c>
      <c r="BF136" s="163">
        <f t="shared" si="5"/>
        <v>0</v>
      </c>
      <c r="BG136" s="163">
        <f t="shared" si="6"/>
        <v>0</v>
      </c>
      <c r="BH136" s="163">
        <f t="shared" si="7"/>
        <v>0</v>
      </c>
      <c r="BI136" s="163">
        <f t="shared" si="8"/>
        <v>0</v>
      </c>
      <c r="BJ136" s="17" t="s">
        <v>79</v>
      </c>
      <c r="BK136" s="163">
        <f t="shared" si="9"/>
        <v>0</v>
      </c>
      <c r="BL136" s="17" t="s">
        <v>181</v>
      </c>
      <c r="BM136" s="162" t="s">
        <v>397</v>
      </c>
    </row>
    <row r="137" spans="1:65" s="2" customFormat="1" ht="16.5" customHeight="1">
      <c r="A137" s="32"/>
      <c r="B137" s="149"/>
      <c r="C137" s="150" t="s">
        <v>8</v>
      </c>
      <c r="D137" s="150" t="s">
        <v>177</v>
      </c>
      <c r="E137" s="151" t="s">
        <v>1359</v>
      </c>
      <c r="F137" s="152" t="s">
        <v>1360</v>
      </c>
      <c r="G137" s="153" t="s">
        <v>1332</v>
      </c>
      <c r="H137" s="154">
        <v>1</v>
      </c>
      <c r="I137" s="155"/>
      <c r="J137" s="156">
        <f t="shared" si="0"/>
        <v>0</v>
      </c>
      <c r="K137" s="157"/>
      <c r="L137" s="33"/>
      <c r="M137" s="158" t="s">
        <v>1</v>
      </c>
      <c r="N137" s="159" t="s">
        <v>37</v>
      </c>
      <c r="O137" s="58"/>
      <c r="P137" s="160">
        <f t="shared" si="1"/>
        <v>0</v>
      </c>
      <c r="Q137" s="160">
        <v>0</v>
      </c>
      <c r="R137" s="160">
        <f t="shared" si="2"/>
        <v>0</v>
      </c>
      <c r="S137" s="160">
        <v>0</v>
      </c>
      <c r="T137" s="161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62" t="s">
        <v>181</v>
      </c>
      <c r="AT137" s="162" t="s">
        <v>177</v>
      </c>
      <c r="AU137" s="162" t="s">
        <v>79</v>
      </c>
      <c r="AY137" s="17" t="s">
        <v>175</v>
      </c>
      <c r="BE137" s="163">
        <f t="shared" si="4"/>
        <v>0</v>
      </c>
      <c r="BF137" s="163">
        <f t="shared" si="5"/>
        <v>0</v>
      </c>
      <c r="BG137" s="163">
        <f t="shared" si="6"/>
        <v>0</v>
      </c>
      <c r="BH137" s="163">
        <f t="shared" si="7"/>
        <v>0</v>
      </c>
      <c r="BI137" s="163">
        <f t="shared" si="8"/>
        <v>0</v>
      </c>
      <c r="BJ137" s="17" t="s">
        <v>79</v>
      </c>
      <c r="BK137" s="163">
        <f t="shared" si="9"/>
        <v>0</v>
      </c>
      <c r="BL137" s="17" t="s">
        <v>181</v>
      </c>
      <c r="BM137" s="162" t="s">
        <v>405</v>
      </c>
    </row>
    <row r="138" spans="1:65" s="2" customFormat="1" ht="16.5" customHeight="1">
      <c r="A138" s="32"/>
      <c r="B138" s="149"/>
      <c r="C138" s="150" t="s">
        <v>252</v>
      </c>
      <c r="D138" s="150" t="s">
        <v>177</v>
      </c>
      <c r="E138" s="151" t="s">
        <v>1363</v>
      </c>
      <c r="F138" s="152" t="s">
        <v>1364</v>
      </c>
      <c r="G138" s="153" t="s">
        <v>1332</v>
      </c>
      <c r="H138" s="154">
        <v>1</v>
      </c>
      <c r="I138" s="155"/>
      <c r="J138" s="156">
        <f t="shared" si="0"/>
        <v>0</v>
      </c>
      <c r="K138" s="157"/>
      <c r="L138" s="33"/>
      <c r="M138" s="158" t="s">
        <v>1</v>
      </c>
      <c r="N138" s="159" t="s">
        <v>37</v>
      </c>
      <c r="O138" s="58"/>
      <c r="P138" s="160">
        <f t="shared" si="1"/>
        <v>0</v>
      </c>
      <c r="Q138" s="160">
        <v>0</v>
      </c>
      <c r="R138" s="160">
        <f t="shared" si="2"/>
        <v>0</v>
      </c>
      <c r="S138" s="160">
        <v>0</v>
      </c>
      <c r="T138" s="161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62" t="s">
        <v>181</v>
      </c>
      <c r="AT138" s="162" t="s">
        <v>177</v>
      </c>
      <c r="AU138" s="162" t="s">
        <v>79</v>
      </c>
      <c r="AY138" s="17" t="s">
        <v>175</v>
      </c>
      <c r="BE138" s="163">
        <f t="shared" si="4"/>
        <v>0</v>
      </c>
      <c r="BF138" s="163">
        <f t="shared" si="5"/>
        <v>0</v>
      </c>
      <c r="BG138" s="163">
        <f t="shared" si="6"/>
        <v>0</v>
      </c>
      <c r="BH138" s="163">
        <f t="shared" si="7"/>
        <v>0</v>
      </c>
      <c r="BI138" s="163">
        <f t="shared" si="8"/>
        <v>0</v>
      </c>
      <c r="BJ138" s="17" t="s">
        <v>79</v>
      </c>
      <c r="BK138" s="163">
        <f t="shared" si="9"/>
        <v>0</v>
      </c>
      <c r="BL138" s="17" t="s">
        <v>181</v>
      </c>
      <c r="BM138" s="162" t="s">
        <v>417</v>
      </c>
    </row>
    <row r="139" spans="1:65" s="2" customFormat="1" ht="16.5" customHeight="1">
      <c r="A139" s="32"/>
      <c r="B139" s="149"/>
      <c r="C139" s="150" t="s">
        <v>257</v>
      </c>
      <c r="D139" s="150" t="s">
        <v>177</v>
      </c>
      <c r="E139" s="151" t="s">
        <v>1365</v>
      </c>
      <c r="F139" s="152" t="s">
        <v>1366</v>
      </c>
      <c r="G139" s="153" t="s">
        <v>1332</v>
      </c>
      <c r="H139" s="154">
        <v>1</v>
      </c>
      <c r="I139" s="155"/>
      <c r="J139" s="156">
        <f t="shared" si="0"/>
        <v>0</v>
      </c>
      <c r="K139" s="157"/>
      <c r="L139" s="33"/>
      <c r="M139" s="158" t="s">
        <v>1</v>
      </c>
      <c r="N139" s="159" t="s">
        <v>37</v>
      </c>
      <c r="O139" s="58"/>
      <c r="P139" s="160">
        <f t="shared" si="1"/>
        <v>0</v>
      </c>
      <c r="Q139" s="160">
        <v>0</v>
      </c>
      <c r="R139" s="160">
        <f t="shared" si="2"/>
        <v>0</v>
      </c>
      <c r="S139" s="160">
        <v>0</v>
      </c>
      <c r="T139" s="161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62" t="s">
        <v>181</v>
      </c>
      <c r="AT139" s="162" t="s">
        <v>177</v>
      </c>
      <c r="AU139" s="162" t="s">
        <v>79</v>
      </c>
      <c r="AY139" s="17" t="s">
        <v>175</v>
      </c>
      <c r="BE139" s="163">
        <f t="shared" si="4"/>
        <v>0</v>
      </c>
      <c r="BF139" s="163">
        <f t="shared" si="5"/>
        <v>0</v>
      </c>
      <c r="BG139" s="163">
        <f t="shared" si="6"/>
        <v>0</v>
      </c>
      <c r="BH139" s="163">
        <f t="shared" si="7"/>
        <v>0</v>
      </c>
      <c r="BI139" s="163">
        <f t="shared" si="8"/>
        <v>0</v>
      </c>
      <c r="BJ139" s="17" t="s">
        <v>79</v>
      </c>
      <c r="BK139" s="163">
        <f t="shared" si="9"/>
        <v>0</v>
      </c>
      <c r="BL139" s="17" t="s">
        <v>181</v>
      </c>
      <c r="BM139" s="162" t="s">
        <v>425</v>
      </c>
    </row>
    <row r="140" spans="1:65" s="2" customFormat="1" ht="21.75" customHeight="1">
      <c r="A140" s="32"/>
      <c r="B140" s="149"/>
      <c r="C140" s="150" t="s">
        <v>264</v>
      </c>
      <c r="D140" s="150" t="s">
        <v>177</v>
      </c>
      <c r="E140" s="151" t="s">
        <v>1367</v>
      </c>
      <c r="F140" s="152" t="s">
        <v>1368</v>
      </c>
      <c r="G140" s="153" t="s">
        <v>1332</v>
      </c>
      <c r="H140" s="154">
        <v>1</v>
      </c>
      <c r="I140" s="155"/>
      <c r="J140" s="156">
        <f t="shared" si="0"/>
        <v>0</v>
      </c>
      <c r="K140" s="157"/>
      <c r="L140" s="33"/>
      <c r="M140" s="202" t="s">
        <v>1</v>
      </c>
      <c r="N140" s="203" t="s">
        <v>37</v>
      </c>
      <c r="O140" s="204"/>
      <c r="P140" s="205">
        <f t="shared" si="1"/>
        <v>0</v>
      </c>
      <c r="Q140" s="205">
        <v>0</v>
      </c>
      <c r="R140" s="205">
        <f t="shared" si="2"/>
        <v>0</v>
      </c>
      <c r="S140" s="205">
        <v>0</v>
      </c>
      <c r="T140" s="206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62" t="s">
        <v>181</v>
      </c>
      <c r="AT140" s="162" t="s">
        <v>177</v>
      </c>
      <c r="AU140" s="162" t="s">
        <v>79</v>
      </c>
      <c r="AY140" s="17" t="s">
        <v>175</v>
      </c>
      <c r="BE140" s="163">
        <f t="shared" si="4"/>
        <v>0</v>
      </c>
      <c r="BF140" s="163">
        <f t="shared" si="5"/>
        <v>0</v>
      </c>
      <c r="BG140" s="163">
        <f t="shared" si="6"/>
        <v>0</v>
      </c>
      <c r="BH140" s="163">
        <f t="shared" si="7"/>
        <v>0</v>
      </c>
      <c r="BI140" s="163">
        <f t="shared" si="8"/>
        <v>0</v>
      </c>
      <c r="BJ140" s="17" t="s">
        <v>79</v>
      </c>
      <c r="BK140" s="163">
        <f t="shared" si="9"/>
        <v>0</v>
      </c>
      <c r="BL140" s="17" t="s">
        <v>181</v>
      </c>
      <c r="BM140" s="162" t="s">
        <v>439</v>
      </c>
    </row>
    <row r="141" spans="1:65" s="2" customFormat="1" ht="6.95" customHeight="1">
      <c r="A141" s="32"/>
      <c r="B141" s="47"/>
      <c r="C141" s="48"/>
      <c r="D141" s="48"/>
      <c r="E141" s="48"/>
      <c r="F141" s="48"/>
      <c r="G141" s="48"/>
      <c r="H141" s="48"/>
      <c r="I141" s="48"/>
      <c r="J141" s="48"/>
      <c r="K141" s="48"/>
      <c r="L141" s="33"/>
      <c r="M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</row>
  </sheetData>
  <autoFilter ref="C120:K140" xr:uid="{00000000-0009-0000-0000-000006000000}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M138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106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1" customFormat="1" ht="12" customHeight="1">
      <c r="B8" s="20"/>
      <c r="D8" s="27" t="s">
        <v>139</v>
      </c>
      <c r="L8" s="20"/>
    </row>
    <row r="9" spans="1:46" s="2" customFormat="1" ht="16.5" customHeight="1">
      <c r="A9" s="32"/>
      <c r="B9" s="33"/>
      <c r="C9" s="32"/>
      <c r="D9" s="32"/>
      <c r="E9" s="253" t="s">
        <v>1325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7" t="s">
        <v>141</v>
      </c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3"/>
      <c r="C11" s="32"/>
      <c r="D11" s="32"/>
      <c r="E11" s="213" t="s">
        <v>1369</v>
      </c>
      <c r="F11" s="252"/>
      <c r="G11" s="252"/>
      <c r="H11" s="252"/>
      <c r="I11" s="32"/>
      <c r="J11" s="32"/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3"/>
      <c r="C13" s="32"/>
      <c r="D13" s="27" t="s">
        <v>18</v>
      </c>
      <c r="E13" s="32"/>
      <c r="F13" s="25" t="s">
        <v>1</v>
      </c>
      <c r="G13" s="32"/>
      <c r="H13" s="32"/>
      <c r="I13" s="27" t="s">
        <v>19</v>
      </c>
      <c r="J13" s="25" t="s">
        <v>1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20</v>
      </c>
      <c r="E14" s="32"/>
      <c r="F14" s="25" t="s">
        <v>21</v>
      </c>
      <c r="G14" s="32"/>
      <c r="H14" s="32"/>
      <c r="I14" s="27" t="s">
        <v>22</v>
      </c>
      <c r="J14" s="55">
        <f>'Rekapitulace stavby'!AN8</f>
        <v>44229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3"/>
      <c r="C16" s="32"/>
      <c r="D16" s="27" t="s">
        <v>23</v>
      </c>
      <c r="E16" s="32"/>
      <c r="F16" s="32"/>
      <c r="G16" s="32"/>
      <c r="H16" s="32"/>
      <c r="I16" s="27" t="s">
        <v>24</v>
      </c>
      <c r="J16" s="25" t="str">
        <f>IF('Rekapitulace stavby'!AN10="","",'Rekapitulace stavby'!AN10)</f>
        <v/>
      </c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3"/>
      <c r="C17" s="32"/>
      <c r="D17" s="32"/>
      <c r="E17" s="25" t="str">
        <f>IF('Rekapitulace stavby'!E11="","",'Rekapitulace stavby'!E11)</f>
        <v xml:space="preserve"> </v>
      </c>
      <c r="F17" s="32"/>
      <c r="G17" s="32"/>
      <c r="H17" s="32"/>
      <c r="I17" s="27" t="s">
        <v>25</v>
      </c>
      <c r="J17" s="25" t="str">
        <f>IF('Rekapitulace stavby'!AN11="","",'Rekapitulace stavby'!AN11)</f>
        <v/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3"/>
      <c r="C19" s="32"/>
      <c r="D19" s="27" t="s">
        <v>26</v>
      </c>
      <c r="E19" s="32"/>
      <c r="F19" s="32"/>
      <c r="G19" s="32"/>
      <c r="H19" s="32"/>
      <c r="I19" s="27" t="s">
        <v>24</v>
      </c>
      <c r="J19" s="28" t="str">
        <f>'Rekapitulace stavby'!AN13</f>
        <v>Vyplň údaj</v>
      </c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3"/>
      <c r="C20" s="32"/>
      <c r="D20" s="32"/>
      <c r="E20" s="255" t="str">
        <f>'Rekapitulace stavby'!E14</f>
        <v>Vyplň údaj</v>
      </c>
      <c r="F20" s="224"/>
      <c r="G20" s="224"/>
      <c r="H20" s="224"/>
      <c r="I20" s="27" t="s">
        <v>25</v>
      </c>
      <c r="J20" s="28" t="str">
        <f>'Rekapitulace stavby'!AN14</f>
        <v>Vyplň údaj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3"/>
      <c r="C22" s="32"/>
      <c r="D22" s="27" t="s">
        <v>28</v>
      </c>
      <c r="E22" s="32"/>
      <c r="F22" s="32"/>
      <c r="G22" s="32"/>
      <c r="H22" s="32"/>
      <c r="I22" s="27" t="s">
        <v>24</v>
      </c>
      <c r="J22" s="25" t="str">
        <f>IF('Rekapitulace stavby'!AN16="","",'Rekapitulace stavby'!AN16)</f>
        <v/>
      </c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3"/>
      <c r="C23" s="32"/>
      <c r="D23" s="32"/>
      <c r="E23" s="25" t="str">
        <f>IF('Rekapitulace stavby'!E17="","",'Rekapitulace stavby'!E17)</f>
        <v xml:space="preserve"> </v>
      </c>
      <c r="F23" s="32"/>
      <c r="G23" s="32"/>
      <c r="H23" s="32"/>
      <c r="I23" s="27" t="s">
        <v>25</v>
      </c>
      <c r="J23" s="25" t="str">
        <f>IF('Rekapitulace stavby'!AN17="","",'Rekapitulace stavby'!AN17)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3"/>
      <c r="C25" s="32"/>
      <c r="D25" s="27" t="s">
        <v>30</v>
      </c>
      <c r="E25" s="32"/>
      <c r="F25" s="32"/>
      <c r="G25" s="32"/>
      <c r="H25" s="32"/>
      <c r="I25" s="27" t="s">
        <v>24</v>
      </c>
      <c r="J25" s="25" t="str">
        <f>IF('Rekapitulace stavby'!AN19="","",'Rekapitulace stavby'!AN19)</f>
        <v/>
      </c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3"/>
      <c r="C26" s="32"/>
      <c r="D26" s="32"/>
      <c r="E26" s="25" t="str">
        <f>IF('Rekapitulace stavby'!E20="","",'Rekapitulace stavby'!E20)</f>
        <v xml:space="preserve"> </v>
      </c>
      <c r="F26" s="32"/>
      <c r="G26" s="32"/>
      <c r="H26" s="32"/>
      <c r="I26" s="27" t="s">
        <v>25</v>
      </c>
      <c r="J26" s="25" t="str">
        <f>IF('Rekapitulace stavby'!AN20="","",'Rekapitulace stavby'!AN20)</f>
        <v/>
      </c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3"/>
      <c r="C28" s="32"/>
      <c r="D28" s="27" t="s">
        <v>31</v>
      </c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99"/>
      <c r="B29" s="100"/>
      <c r="C29" s="99"/>
      <c r="D29" s="99"/>
      <c r="E29" s="229" t="s">
        <v>1</v>
      </c>
      <c r="F29" s="229"/>
      <c r="G29" s="229"/>
      <c r="H29" s="229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102" t="s">
        <v>32</v>
      </c>
      <c r="E32" s="32"/>
      <c r="F32" s="32"/>
      <c r="G32" s="32"/>
      <c r="H32" s="32"/>
      <c r="I32" s="32"/>
      <c r="J32" s="71">
        <f>ROUND(J121, 2)</f>
        <v>0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6" t="s">
        <v>35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103" t="s">
        <v>36</v>
      </c>
      <c r="E35" s="27" t="s">
        <v>37</v>
      </c>
      <c r="F35" s="104">
        <f>ROUND((SUM(BE121:BE137)),  2)</f>
        <v>0</v>
      </c>
      <c r="G35" s="32"/>
      <c r="H35" s="32"/>
      <c r="I35" s="105">
        <v>0.21</v>
      </c>
      <c r="J35" s="104">
        <f>ROUND(((SUM(BE121:BE137))*I35),  2)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7" t="s">
        <v>38</v>
      </c>
      <c r="F36" s="104">
        <f>ROUND((SUM(BF121:BF137)),  2)</f>
        <v>0</v>
      </c>
      <c r="G36" s="32"/>
      <c r="H36" s="32"/>
      <c r="I36" s="105">
        <v>0.15</v>
      </c>
      <c r="J36" s="104">
        <f>ROUND(((SUM(BF121:BF137))*I36),  2)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39</v>
      </c>
      <c r="F37" s="104">
        <f>ROUND((SUM(BG121:BG137)),  2)</f>
        <v>0</v>
      </c>
      <c r="G37" s="32"/>
      <c r="H37" s="32"/>
      <c r="I37" s="105">
        <v>0.21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7" t="s">
        <v>40</v>
      </c>
      <c r="F38" s="104">
        <f>ROUND((SUM(BH121:BH137)),  2)</f>
        <v>0</v>
      </c>
      <c r="G38" s="32"/>
      <c r="H38" s="32"/>
      <c r="I38" s="105">
        <v>0.15</v>
      </c>
      <c r="J38" s="104">
        <f>0</f>
        <v>0</v>
      </c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7" t="s">
        <v>41</v>
      </c>
      <c r="F39" s="104">
        <f>ROUND((SUM(BI121:BI137)),  2)</f>
        <v>0</v>
      </c>
      <c r="G39" s="32"/>
      <c r="H39" s="32"/>
      <c r="I39" s="105">
        <v>0</v>
      </c>
      <c r="J39" s="104">
        <f>0</f>
        <v>0</v>
      </c>
      <c r="K39" s="32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6"/>
      <c r="D41" s="107" t="s">
        <v>42</v>
      </c>
      <c r="E41" s="60"/>
      <c r="F41" s="60"/>
      <c r="G41" s="108" t="s">
        <v>43</v>
      </c>
      <c r="H41" s="109" t="s">
        <v>44</v>
      </c>
      <c r="I41" s="60"/>
      <c r="J41" s="110">
        <f>SUM(J32:J39)</f>
        <v>0</v>
      </c>
      <c r="K41" s="111"/>
      <c r="L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20"/>
      <c r="C86" s="27" t="s">
        <v>139</v>
      </c>
      <c r="L86" s="20"/>
    </row>
    <row r="87" spans="1:31" s="2" customFormat="1" ht="16.5" customHeight="1">
      <c r="A87" s="32"/>
      <c r="B87" s="33"/>
      <c r="C87" s="32"/>
      <c r="D87" s="32"/>
      <c r="E87" s="253" t="s">
        <v>1325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141</v>
      </c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2"/>
      <c r="D89" s="32"/>
      <c r="E89" s="213" t="str">
        <f>E11</f>
        <v>03c - SO 03c Přípojka NN k ČS3</v>
      </c>
      <c r="F89" s="252"/>
      <c r="G89" s="252"/>
      <c r="H89" s="252"/>
      <c r="I89" s="32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2"/>
      <c r="E91" s="32"/>
      <c r="F91" s="25" t="str">
        <f>F14</f>
        <v xml:space="preserve"> </v>
      </c>
      <c r="G91" s="32"/>
      <c r="H91" s="32"/>
      <c r="I91" s="27" t="s">
        <v>22</v>
      </c>
      <c r="J91" s="55">
        <f>IF(J14="","",J14)</f>
        <v>44229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23</v>
      </c>
      <c r="D93" s="32"/>
      <c r="E93" s="32"/>
      <c r="F93" s="25" t="str">
        <f>E17</f>
        <v xml:space="preserve"> </v>
      </c>
      <c r="G93" s="32"/>
      <c r="H93" s="32"/>
      <c r="I93" s="27" t="s">
        <v>28</v>
      </c>
      <c r="J93" s="30" t="str">
        <f>E23</f>
        <v xml:space="preserve"> </v>
      </c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26</v>
      </c>
      <c r="D94" s="32"/>
      <c r="E94" s="32"/>
      <c r="F94" s="25" t="str">
        <f>IF(E20="","",E20)</f>
        <v>Vyplň údaj</v>
      </c>
      <c r="G94" s="32"/>
      <c r="H94" s="32"/>
      <c r="I94" s="27" t="s">
        <v>30</v>
      </c>
      <c r="J94" s="30" t="str">
        <f>E26</f>
        <v xml:space="preserve"> </v>
      </c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14" t="s">
        <v>144</v>
      </c>
      <c r="D96" s="106"/>
      <c r="E96" s="106"/>
      <c r="F96" s="106"/>
      <c r="G96" s="106"/>
      <c r="H96" s="106"/>
      <c r="I96" s="106"/>
      <c r="J96" s="115" t="s">
        <v>145</v>
      </c>
      <c r="K96" s="106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16" t="s">
        <v>146</v>
      </c>
      <c r="D98" s="32"/>
      <c r="E98" s="32"/>
      <c r="F98" s="32"/>
      <c r="G98" s="32"/>
      <c r="H98" s="32"/>
      <c r="I98" s="32"/>
      <c r="J98" s="71">
        <f>J121</f>
        <v>0</v>
      </c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7" t="s">
        <v>147</v>
      </c>
    </row>
    <row r="99" spans="1:47" s="9" customFormat="1" ht="24.95" customHeight="1">
      <c r="B99" s="117"/>
      <c r="D99" s="118" t="s">
        <v>1327</v>
      </c>
      <c r="E99" s="119"/>
      <c r="F99" s="119"/>
      <c r="G99" s="119"/>
      <c r="H99" s="119"/>
      <c r="I99" s="119"/>
      <c r="J99" s="120">
        <f>J122</f>
        <v>0</v>
      </c>
      <c r="L99" s="117"/>
    </row>
    <row r="100" spans="1:47" s="2" customFormat="1" ht="21.75" customHeight="1">
      <c r="A100" s="32"/>
      <c r="B100" s="33"/>
      <c r="C100" s="32"/>
      <c r="D100" s="32"/>
      <c r="E100" s="32"/>
      <c r="F100" s="32"/>
      <c r="G100" s="32"/>
      <c r="H100" s="32"/>
      <c r="I100" s="32"/>
      <c r="J100" s="32"/>
      <c r="K100" s="32"/>
      <c r="L100" s="4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spans="1:47" s="2" customFormat="1" ht="6.95" customHeight="1">
      <c r="A101" s="32"/>
      <c r="B101" s="47"/>
      <c r="C101" s="48"/>
      <c r="D101" s="48"/>
      <c r="E101" s="48"/>
      <c r="F101" s="48"/>
      <c r="G101" s="48"/>
      <c r="H101" s="48"/>
      <c r="I101" s="48"/>
      <c r="J101" s="48"/>
      <c r="K101" s="48"/>
      <c r="L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5" spans="1:47" s="2" customFormat="1" ht="6.95" customHeight="1">
      <c r="A105" s="32"/>
      <c r="B105" s="49"/>
      <c r="C105" s="50"/>
      <c r="D105" s="50"/>
      <c r="E105" s="50"/>
      <c r="F105" s="50"/>
      <c r="G105" s="50"/>
      <c r="H105" s="50"/>
      <c r="I105" s="50"/>
      <c r="J105" s="50"/>
      <c r="K105" s="50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47" s="2" customFormat="1" ht="24.95" customHeight="1">
      <c r="A106" s="32"/>
      <c r="B106" s="33"/>
      <c r="C106" s="21" t="s">
        <v>160</v>
      </c>
      <c r="D106" s="32"/>
      <c r="E106" s="32"/>
      <c r="F106" s="32"/>
      <c r="G106" s="32"/>
      <c r="H106" s="32"/>
      <c r="I106" s="32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47" s="2" customFormat="1" ht="6.95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47" s="2" customFormat="1" ht="12" customHeight="1">
      <c r="A108" s="32"/>
      <c r="B108" s="33"/>
      <c r="C108" s="27" t="s">
        <v>16</v>
      </c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47" s="2" customFormat="1" ht="16.5" customHeight="1">
      <c r="A109" s="32"/>
      <c r="B109" s="33"/>
      <c r="C109" s="32"/>
      <c r="D109" s="32"/>
      <c r="E109" s="253" t="str">
        <f>E7</f>
        <v>Kanalizace Újezd</v>
      </c>
      <c r="F109" s="254"/>
      <c r="G109" s="254"/>
      <c r="H109" s="254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47" s="1" customFormat="1" ht="12" customHeight="1">
      <c r="B110" s="20"/>
      <c r="C110" s="27" t="s">
        <v>139</v>
      </c>
      <c r="L110" s="20"/>
    </row>
    <row r="111" spans="1:47" s="2" customFormat="1" ht="16.5" customHeight="1">
      <c r="A111" s="32"/>
      <c r="B111" s="33"/>
      <c r="C111" s="32"/>
      <c r="D111" s="32"/>
      <c r="E111" s="253" t="s">
        <v>1325</v>
      </c>
      <c r="F111" s="252"/>
      <c r="G111" s="252"/>
      <c r="H111" s="25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47" s="2" customFormat="1" ht="12" customHeight="1">
      <c r="A112" s="32"/>
      <c r="B112" s="33"/>
      <c r="C112" s="27" t="s">
        <v>141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2"/>
      <c r="D113" s="32"/>
      <c r="E113" s="213" t="str">
        <f>E11</f>
        <v>03c - SO 03c Přípojka NN k ČS3</v>
      </c>
      <c r="F113" s="252"/>
      <c r="G113" s="252"/>
      <c r="H113" s="25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6.95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2" customHeight="1">
      <c r="A115" s="32"/>
      <c r="B115" s="33"/>
      <c r="C115" s="27" t="s">
        <v>20</v>
      </c>
      <c r="D115" s="32"/>
      <c r="E115" s="32"/>
      <c r="F115" s="25" t="str">
        <f>F14</f>
        <v xml:space="preserve"> </v>
      </c>
      <c r="G115" s="32"/>
      <c r="H115" s="32"/>
      <c r="I115" s="27" t="s">
        <v>22</v>
      </c>
      <c r="J115" s="55">
        <f>IF(J14="","",J14)</f>
        <v>44229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5.2" customHeight="1">
      <c r="A117" s="32"/>
      <c r="B117" s="33"/>
      <c r="C117" s="27" t="s">
        <v>23</v>
      </c>
      <c r="D117" s="32"/>
      <c r="E117" s="32"/>
      <c r="F117" s="25" t="str">
        <f>E17</f>
        <v xml:space="preserve"> </v>
      </c>
      <c r="G117" s="32"/>
      <c r="H117" s="32"/>
      <c r="I117" s="27" t="s">
        <v>28</v>
      </c>
      <c r="J117" s="30" t="str">
        <f>E23</f>
        <v xml:space="preserve"> 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26</v>
      </c>
      <c r="D118" s="32"/>
      <c r="E118" s="32"/>
      <c r="F118" s="25" t="str">
        <f>IF(E20="","",E20)</f>
        <v>Vyplň údaj</v>
      </c>
      <c r="G118" s="32"/>
      <c r="H118" s="32"/>
      <c r="I118" s="27" t="s">
        <v>30</v>
      </c>
      <c r="J118" s="30" t="str">
        <f>E26</f>
        <v xml:space="preserve"> 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0.35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11" customFormat="1" ht="29.25" customHeight="1">
      <c r="A120" s="125"/>
      <c r="B120" s="126"/>
      <c r="C120" s="127" t="s">
        <v>161</v>
      </c>
      <c r="D120" s="128" t="s">
        <v>57</v>
      </c>
      <c r="E120" s="128" t="s">
        <v>53</v>
      </c>
      <c r="F120" s="128" t="s">
        <v>54</v>
      </c>
      <c r="G120" s="128" t="s">
        <v>162</v>
      </c>
      <c r="H120" s="128" t="s">
        <v>163</v>
      </c>
      <c r="I120" s="128" t="s">
        <v>164</v>
      </c>
      <c r="J120" s="129" t="s">
        <v>145</v>
      </c>
      <c r="K120" s="130" t="s">
        <v>165</v>
      </c>
      <c r="L120" s="131"/>
      <c r="M120" s="62" t="s">
        <v>1</v>
      </c>
      <c r="N120" s="63" t="s">
        <v>36</v>
      </c>
      <c r="O120" s="63" t="s">
        <v>166</v>
      </c>
      <c r="P120" s="63" t="s">
        <v>167</v>
      </c>
      <c r="Q120" s="63" t="s">
        <v>168</v>
      </c>
      <c r="R120" s="63" t="s">
        <v>169</v>
      </c>
      <c r="S120" s="63" t="s">
        <v>170</v>
      </c>
      <c r="T120" s="64" t="s">
        <v>171</v>
      </c>
      <c r="U120" s="125"/>
      <c r="V120" s="125"/>
      <c r="W120" s="125"/>
      <c r="X120" s="125"/>
      <c r="Y120" s="125"/>
      <c r="Z120" s="125"/>
      <c r="AA120" s="125"/>
      <c r="AB120" s="125"/>
      <c r="AC120" s="125"/>
      <c r="AD120" s="125"/>
      <c r="AE120" s="125"/>
    </row>
    <row r="121" spans="1:65" s="2" customFormat="1" ht="22.9" customHeight="1">
      <c r="A121" s="32"/>
      <c r="B121" s="33"/>
      <c r="C121" s="69" t="s">
        <v>172</v>
      </c>
      <c r="D121" s="32"/>
      <c r="E121" s="32"/>
      <c r="F121" s="32"/>
      <c r="G121" s="32"/>
      <c r="H121" s="32"/>
      <c r="I121" s="32"/>
      <c r="J121" s="132">
        <f>BK121</f>
        <v>0</v>
      </c>
      <c r="K121" s="32"/>
      <c r="L121" s="33"/>
      <c r="M121" s="65"/>
      <c r="N121" s="56"/>
      <c r="O121" s="66"/>
      <c r="P121" s="133">
        <f>P122</f>
        <v>0</v>
      </c>
      <c r="Q121" s="66"/>
      <c r="R121" s="133">
        <f>R122</f>
        <v>0</v>
      </c>
      <c r="S121" s="66"/>
      <c r="T121" s="134">
        <f>T122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7" t="s">
        <v>71</v>
      </c>
      <c r="AU121" s="17" t="s">
        <v>147</v>
      </c>
      <c r="BK121" s="135">
        <f>BK122</f>
        <v>0</v>
      </c>
    </row>
    <row r="122" spans="1:65" s="12" customFormat="1" ht="25.9" customHeight="1">
      <c r="B122" s="136"/>
      <c r="D122" s="137" t="s">
        <v>71</v>
      </c>
      <c r="E122" s="138" t="s">
        <v>1328</v>
      </c>
      <c r="F122" s="138" t="s">
        <v>1329</v>
      </c>
      <c r="I122" s="139"/>
      <c r="J122" s="140">
        <f>BK122</f>
        <v>0</v>
      </c>
      <c r="L122" s="136"/>
      <c r="M122" s="141"/>
      <c r="N122" s="142"/>
      <c r="O122" s="142"/>
      <c r="P122" s="143">
        <f>SUM(P123:P137)</f>
        <v>0</v>
      </c>
      <c r="Q122" s="142"/>
      <c r="R122" s="143">
        <f>SUM(R123:R137)</f>
        <v>0</v>
      </c>
      <c r="S122" s="142"/>
      <c r="T122" s="144">
        <f>SUM(T123:T137)</f>
        <v>0</v>
      </c>
      <c r="AR122" s="137" t="s">
        <v>79</v>
      </c>
      <c r="AT122" s="145" t="s">
        <v>71</v>
      </c>
      <c r="AU122" s="145" t="s">
        <v>72</v>
      </c>
      <c r="AY122" s="137" t="s">
        <v>175</v>
      </c>
      <c r="BK122" s="146">
        <f>SUM(BK123:BK137)</f>
        <v>0</v>
      </c>
    </row>
    <row r="123" spans="1:65" s="2" customFormat="1" ht="16.5" customHeight="1">
      <c r="A123" s="32"/>
      <c r="B123" s="149"/>
      <c r="C123" s="150" t="s">
        <v>79</v>
      </c>
      <c r="D123" s="150" t="s">
        <v>177</v>
      </c>
      <c r="E123" s="151" t="s">
        <v>1330</v>
      </c>
      <c r="F123" s="152" t="s">
        <v>1331</v>
      </c>
      <c r="G123" s="153" t="s">
        <v>1332</v>
      </c>
      <c r="H123" s="154">
        <v>3</v>
      </c>
      <c r="I123" s="155"/>
      <c r="J123" s="156">
        <f t="shared" ref="J123:J137" si="0">ROUND(I123*H123,2)</f>
        <v>0</v>
      </c>
      <c r="K123" s="157"/>
      <c r="L123" s="33"/>
      <c r="M123" s="158" t="s">
        <v>1</v>
      </c>
      <c r="N123" s="159" t="s">
        <v>37</v>
      </c>
      <c r="O123" s="58"/>
      <c r="P123" s="160">
        <f t="shared" ref="P123:P137" si="1">O123*H123</f>
        <v>0</v>
      </c>
      <c r="Q123" s="160">
        <v>0</v>
      </c>
      <c r="R123" s="160">
        <f t="shared" ref="R123:R137" si="2">Q123*H123</f>
        <v>0</v>
      </c>
      <c r="S123" s="160">
        <v>0</v>
      </c>
      <c r="T123" s="161">
        <f t="shared" ref="T123:T137" si="3"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62" t="s">
        <v>181</v>
      </c>
      <c r="AT123" s="162" t="s">
        <v>177</v>
      </c>
      <c r="AU123" s="162" t="s">
        <v>79</v>
      </c>
      <c r="AY123" s="17" t="s">
        <v>175</v>
      </c>
      <c r="BE123" s="163">
        <f t="shared" ref="BE123:BE137" si="4">IF(N123="základní",J123,0)</f>
        <v>0</v>
      </c>
      <c r="BF123" s="163">
        <f t="shared" ref="BF123:BF137" si="5">IF(N123="snížená",J123,0)</f>
        <v>0</v>
      </c>
      <c r="BG123" s="163">
        <f t="shared" ref="BG123:BG137" si="6">IF(N123="zákl. přenesená",J123,0)</f>
        <v>0</v>
      </c>
      <c r="BH123" s="163">
        <f t="shared" ref="BH123:BH137" si="7">IF(N123="sníž. přenesená",J123,0)</f>
        <v>0</v>
      </c>
      <c r="BI123" s="163">
        <f t="shared" ref="BI123:BI137" si="8">IF(N123="nulová",J123,0)</f>
        <v>0</v>
      </c>
      <c r="BJ123" s="17" t="s">
        <v>79</v>
      </c>
      <c r="BK123" s="163">
        <f t="shared" ref="BK123:BK137" si="9">ROUND(I123*H123,2)</f>
        <v>0</v>
      </c>
      <c r="BL123" s="17" t="s">
        <v>181</v>
      </c>
      <c r="BM123" s="162" t="s">
        <v>81</v>
      </c>
    </row>
    <row r="124" spans="1:65" s="2" customFormat="1" ht="21.75" customHeight="1">
      <c r="A124" s="32"/>
      <c r="B124" s="149"/>
      <c r="C124" s="150" t="s">
        <v>81</v>
      </c>
      <c r="D124" s="150" t="s">
        <v>177</v>
      </c>
      <c r="E124" s="151" t="s">
        <v>1333</v>
      </c>
      <c r="F124" s="152" t="s">
        <v>1334</v>
      </c>
      <c r="G124" s="153" t="s">
        <v>1332</v>
      </c>
      <c r="H124" s="154">
        <v>1</v>
      </c>
      <c r="I124" s="155"/>
      <c r="J124" s="156">
        <f t="shared" si="0"/>
        <v>0</v>
      </c>
      <c r="K124" s="157"/>
      <c r="L124" s="33"/>
      <c r="M124" s="158" t="s">
        <v>1</v>
      </c>
      <c r="N124" s="159" t="s">
        <v>37</v>
      </c>
      <c r="O124" s="58"/>
      <c r="P124" s="160">
        <f t="shared" si="1"/>
        <v>0</v>
      </c>
      <c r="Q124" s="160">
        <v>0</v>
      </c>
      <c r="R124" s="160">
        <f t="shared" si="2"/>
        <v>0</v>
      </c>
      <c r="S124" s="160">
        <v>0</v>
      </c>
      <c r="T124" s="161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62" t="s">
        <v>181</v>
      </c>
      <c r="AT124" s="162" t="s">
        <v>177</v>
      </c>
      <c r="AU124" s="162" t="s">
        <v>79</v>
      </c>
      <c r="AY124" s="17" t="s">
        <v>175</v>
      </c>
      <c r="BE124" s="163">
        <f t="shared" si="4"/>
        <v>0</v>
      </c>
      <c r="BF124" s="163">
        <f t="shared" si="5"/>
        <v>0</v>
      </c>
      <c r="BG124" s="163">
        <f t="shared" si="6"/>
        <v>0</v>
      </c>
      <c r="BH124" s="163">
        <f t="shared" si="7"/>
        <v>0</v>
      </c>
      <c r="BI124" s="163">
        <f t="shared" si="8"/>
        <v>0</v>
      </c>
      <c r="BJ124" s="17" t="s">
        <v>79</v>
      </c>
      <c r="BK124" s="163">
        <f t="shared" si="9"/>
        <v>0</v>
      </c>
      <c r="BL124" s="17" t="s">
        <v>181</v>
      </c>
      <c r="BM124" s="162" t="s">
        <v>181</v>
      </c>
    </row>
    <row r="125" spans="1:65" s="2" customFormat="1" ht="16.5" customHeight="1">
      <c r="A125" s="32"/>
      <c r="B125" s="149"/>
      <c r="C125" s="150" t="s">
        <v>190</v>
      </c>
      <c r="D125" s="150" t="s">
        <v>177</v>
      </c>
      <c r="E125" s="151" t="s">
        <v>1335</v>
      </c>
      <c r="F125" s="152" t="s">
        <v>1336</v>
      </c>
      <c r="G125" s="153" t="s">
        <v>1332</v>
      </c>
      <c r="H125" s="154">
        <v>2</v>
      </c>
      <c r="I125" s="155"/>
      <c r="J125" s="156">
        <f t="shared" si="0"/>
        <v>0</v>
      </c>
      <c r="K125" s="157"/>
      <c r="L125" s="33"/>
      <c r="M125" s="158" t="s">
        <v>1</v>
      </c>
      <c r="N125" s="159" t="s">
        <v>37</v>
      </c>
      <c r="O125" s="58"/>
      <c r="P125" s="160">
        <f t="shared" si="1"/>
        <v>0</v>
      </c>
      <c r="Q125" s="160">
        <v>0</v>
      </c>
      <c r="R125" s="160">
        <f t="shared" si="2"/>
        <v>0</v>
      </c>
      <c r="S125" s="160">
        <v>0</v>
      </c>
      <c r="T125" s="161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62" t="s">
        <v>181</v>
      </c>
      <c r="AT125" s="162" t="s">
        <v>177</v>
      </c>
      <c r="AU125" s="162" t="s">
        <v>79</v>
      </c>
      <c r="AY125" s="17" t="s">
        <v>175</v>
      </c>
      <c r="BE125" s="163">
        <f t="shared" si="4"/>
        <v>0</v>
      </c>
      <c r="BF125" s="163">
        <f t="shared" si="5"/>
        <v>0</v>
      </c>
      <c r="BG125" s="163">
        <f t="shared" si="6"/>
        <v>0</v>
      </c>
      <c r="BH125" s="163">
        <f t="shared" si="7"/>
        <v>0</v>
      </c>
      <c r="BI125" s="163">
        <f t="shared" si="8"/>
        <v>0</v>
      </c>
      <c r="BJ125" s="17" t="s">
        <v>79</v>
      </c>
      <c r="BK125" s="163">
        <f t="shared" si="9"/>
        <v>0</v>
      </c>
      <c r="BL125" s="17" t="s">
        <v>181</v>
      </c>
      <c r="BM125" s="162" t="s">
        <v>203</v>
      </c>
    </row>
    <row r="126" spans="1:65" s="2" customFormat="1" ht="16.5" customHeight="1">
      <c r="A126" s="32"/>
      <c r="B126" s="149"/>
      <c r="C126" s="150" t="s">
        <v>181</v>
      </c>
      <c r="D126" s="150" t="s">
        <v>177</v>
      </c>
      <c r="E126" s="151" t="s">
        <v>1337</v>
      </c>
      <c r="F126" s="152" t="s">
        <v>1338</v>
      </c>
      <c r="G126" s="153" t="s">
        <v>241</v>
      </c>
      <c r="H126" s="154">
        <v>50</v>
      </c>
      <c r="I126" s="155"/>
      <c r="J126" s="156">
        <f t="shared" si="0"/>
        <v>0</v>
      </c>
      <c r="K126" s="157"/>
      <c r="L126" s="33"/>
      <c r="M126" s="158" t="s">
        <v>1</v>
      </c>
      <c r="N126" s="159" t="s">
        <v>37</v>
      </c>
      <c r="O126" s="58"/>
      <c r="P126" s="160">
        <f t="shared" si="1"/>
        <v>0</v>
      </c>
      <c r="Q126" s="160">
        <v>0</v>
      </c>
      <c r="R126" s="160">
        <f t="shared" si="2"/>
        <v>0</v>
      </c>
      <c r="S126" s="160">
        <v>0</v>
      </c>
      <c r="T126" s="161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62" t="s">
        <v>181</v>
      </c>
      <c r="AT126" s="162" t="s">
        <v>177</v>
      </c>
      <c r="AU126" s="162" t="s">
        <v>79</v>
      </c>
      <c r="AY126" s="17" t="s">
        <v>175</v>
      </c>
      <c r="BE126" s="163">
        <f t="shared" si="4"/>
        <v>0</v>
      </c>
      <c r="BF126" s="163">
        <f t="shared" si="5"/>
        <v>0</v>
      </c>
      <c r="BG126" s="163">
        <f t="shared" si="6"/>
        <v>0</v>
      </c>
      <c r="BH126" s="163">
        <f t="shared" si="7"/>
        <v>0</v>
      </c>
      <c r="BI126" s="163">
        <f t="shared" si="8"/>
        <v>0</v>
      </c>
      <c r="BJ126" s="17" t="s">
        <v>79</v>
      </c>
      <c r="BK126" s="163">
        <f t="shared" si="9"/>
        <v>0</v>
      </c>
      <c r="BL126" s="17" t="s">
        <v>181</v>
      </c>
      <c r="BM126" s="162" t="s">
        <v>212</v>
      </c>
    </row>
    <row r="127" spans="1:65" s="2" customFormat="1" ht="16.5" customHeight="1">
      <c r="A127" s="32"/>
      <c r="B127" s="149"/>
      <c r="C127" s="150" t="s">
        <v>199</v>
      </c>
      <c r="D127" s="150" t="s">
        <v>177</v>
      </c>
      <c r="E127" s="151" t="s">
        <v>1339</v>
      </c>
      <c r="F127" s="152" t="s">
        <v>1340</v>
      </c>
      <c r="G127" s="153" t="s">
        <v>241</v>
      </c>
      <c r="H127" s="154">
        <v>45</v>
      </c>
      <c r="I127" s="155"/>
      <c r="J127" s="156">
        <f t="shared" si="0"/>
        <v>0</v>
      </c>
      <c r="K127" s="157"/>
      <c r="L127" s="33"/>
      <c r="M127" s="158" t="s">
        <v>1</v>
      </c>
      <c r="N127" s="159" t="s">
        <v>37</v>
      </c>
      <c r="O127" s="58"/>
      <c r="P127" s="160">
        <f t="shared" si="1"/>
        <v>0</v>
      </c>
      <c r="Q127" s="160">
        <v>0</v>
      </c>
      <c r="R127" s="160">
        <f t="shared" si="2"/>
        <v>0</v>
      </c>
      <c r="S127" s="160">
        <v>0</v>
      </c>
      <c r="T127" s="161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62" t="s">
        <v>181</v>
      </c>
      <c r="AT127" s="162" t="s">
        <v>177</v>
      </c>
      <c r="AU127" s="162" t="s">
        <v>79</v>
      </c>
      <c r="AY127" s="17" t="s">
        <v>175</v>
      </c>
      <c r="BE127" s="163">
        <f t="shared" si="4"/>
        <v>0</v>
      </c>
      <c r="BF127" s="163">
        <f t="shared" si="5"/>
        <v>0</v>
      </c>
      <c r="BG127" s="163">
        <f t="shared" si="6"/>
        <v>0</v>
      </c>
      <c r="BH127" s="163">
        <f t="shared" si="7"/>
        <v>0</v>
      </c>
      <c r="BI127" s="163">
        <f t="shared" si="8"/>
        <v>0</v>
      </c>
      <c r="BJ127" s="17" t="s">
        <v>79</v>
      </c>
      <c r="BK127" s="163">
        <f t="shared" si="9"/>
        <v>0</v>
      </c>
      <c r="BL127" s="17" t="s">
        <v>181</v>
      </c>
      <c r="BM127" s="162" t="s">
        <v>221</v>
      </c>
    </row>
    <row r="128" spans="1:65" s="2" customFormat="1" ht="16.5" customHeight="1">
      <c r="A128" s="32"/>
      <c r="B128" s="149"/>
      <c r="C128" s="150" t="s">
        <v>203</v>
      </c>
      <c r="D128" s="150" t="s">
        <v>177</v>
      </c>
      <c r="E128" s="151" t="s">
        <v>1341</v>
      </c>
      <c r="F128" s="152" t="s">
        <v>1342</v>
      </c>
      <c r="G128" s="153" t="s">
        <v>241</v>
      </c>
      <c r="H128" s="154">
        <v>50</v>
      </c>
      <c r="I128" s="155"/>
      <c r="J128" s="156">
        <f t="shared" si="0"/>
        <v>0</v>
      </c>
      <c r="K128" s="157"/>
      <c r="L128" s="33"/>
      <c r="M128" s="158" t="s">
        <v>1</v>
      </c>
      <c r="N128" s="159" t="s">
        <v>37</v>
      </c>
      <c r="O128" s="58"/>
      <c r="P128" s="160">
        <f t="shared" si="1"/>
        <v>0</v>
      </c>
      <c r="Q128" s="160">
        <v>0</v>
      </c>
      <c r="R128" s="160">
        <f t="shared" si="2"/>
        <v>0</v>
      </c>
      <c r="S128" s="160">
        <v>0</v>
      </c>
      <c r="T128" s="161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62" t="s">
        <v>181</v>
      </c>
      <c r="AT128" s="162" t="s">
        <v>177</v>
      </c>
      <c r="AU128" s="162" t="s">
        <v>79</v>
      </c>
      <c r="AY128" s="17" t="s">
        <v>175</v>
      </c>
      <c r="BE128" s="163">
        <f t="shared" si="4"/>
        <v>0</v>
      </c>
      <c r="BF128" s="163">
        <f t="shared" si="5"/>
        <v>0</v>
      </c>
      <c r="BG128" s="163">
        <f t="shared" si="6"/>
        <v>0</v>
      </c>
      <c r="BH128" s="163">
        <f t="shared" si="7"/>
        <v>0</v>
      </c>
      <c r="BI128" s="163">
        <f t="shared" si="8"/>
        <v>0</v>
      </c>
      <c r="BJ128" s="17" t="s">
        <v>79</v>
      </c>
      <c r="BK128" s="163">
        <f t="shared" si="9"/>
        <v>0</v>
      </c>
      <c r="BL128" s="17" t="s">
        <v>181</v>
      </c>
      <c r="BM128" s="162" t="s">
        <v>232</v>
      </c>
    </row>
    <row r="129" spans="1:65" s="2" customFormat="1" ht="16.5" customHeight="1">
      <c r="A129" s="32"/>
      <c r="B129" s="149"/>
      <c r="C129" s="150" t="s">
        <v>207</v>
      </c>
      <c r="D129" s="150" t="s">
        <v>177</v>
      </c>
      <c r="E129" s="151" t="s">
        <v>1343</v>
      </c>
      <c r="F129" s="152" t="s">
        <v>1344</v>
      </c>
      <c r="G129" s="153" t="s">
        <v>1332</v>
      </c>
      <c r="H129" s="154">
        <v>1</v>
      </c>
      <c r="I129" s="155"/>
      <c r="J129" s="156">
        <f t="shared" si="0"/>
        <v>0</v>
      </c>
      <c r="K129" s="157"/>
      <c r="L129" s="33"/>
      <c r="M129" s="158" t="s">
        <v>1</v>
      </c>
      <c r="N129" s="159" t="s">
        <v>37</v>
      </c>
      <c r="O129" s="58"/>
      <c r="P129" s="160">
        <f t="shared" si="1"/>
        <v>0</v>
      </c>
      <c r="Q129" s="160">
        <v>0</v>
      </c>
      <c r="R129" s="160">
        <f t="shared" si="2"/>
        <v>0</v>
      </c>
      <c r="S129" s="160">
        <v>0</v>
      </c>
      <c r="T129" s="161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62" t="s">
        <v>181</v>
      </c>
      <c r="AT129" s="162" t="s">
        <v>177</v>
      </c>
      <c r="AU129" s="162" t="s">
        <v>79</v>
      </c>
      <c r="AY129" s="17" t="s">
        <v>175</v>
      </c>
      <c r="BE129" s="163">
        <f t="shared" si="4"/>
        <v>0</v>
      </c>
      <c r="BF129" s="163">
        <f t="shared" si="5"/>
        <v>0</v>
      </c>
      <c r="BG129" s="163">
        <f t="shared" si="6"/>
        <v>0</v>
      </c>
      <c r="BH129" s="163">
        <f t="shared" si="7"/>
        <v>0</v>
      </c>
      <c r="BI129" s="163">
        <f t="shared" si="8"/>
        <v>0</v>
      </c>
      <c r="BJ129" s="17" t="s">
        <v>79</v>
      </c>
      <c r="BK129" s="163">
        <f t="shared" si="9"/>
        <v>0</v>
      </c>
      <c r="BL129" s="17" t="s">
        <v>181</v>
      </c>
      <c r="BM129" s="162" t="s">
        <v>244</v>
      </c>
    </row>
    <row r="130" spans="1:65" s="2" customFormat="1" ht="16.5" customHeight="1">
      <c r="A130" s="32"/>
      <c r="B130" s="149"/>
      <c r="C130" s="150" t="s">
        <v>212</v>
      </c>
      <c r="D130" s="150" t="s">
        <v>177</v>
      </c>
      <c r="E130" s="151" t="s">
        <v>1345</v>
      </c>
      <c r="F130" s="152" t="s">
        <v>1346</v>
      </c>
      <c r="G130" s="153" t="s">
        <v>790</v>
      </c>
      <c r="H130" s="154">
        <v>1</v>
      </c>
      <c r="I130" s="155"/>
      <c r="J130" s="156">
        <f t="shared" si="0"/>
        <v>0</v>
      </c>
      <c r="K130" s="157"/>
      <c r="L130" s="33"/>
      <c r="M130" s="158" t="s">
        <v>1</v>
      </c>
      <c r="N130" s="159" t="s">
        <v>37</v>
      </c>
      <c r="O130" s="58"/>
      <c r="P130" s="160">
        <f t="shared" si="1"/>
        <v>0</v>
      </c>
      <c r="Q130" s="160">
        <v>0</v>
      </c>
      <c r="R130" s="160">
        <f t="shared" si="2"/>
        <v>0</v>
      </c>
      <c r="S130" s="160">
        <v>0</v>
      </c>
      <c r="T130" s="161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62" t="s">
        <v>181</v>
      </c>
      <c r="AT130" s="162" t="s">
        <v>177</v>
      </c>
      <c r="AU130" s="162" t="s">
        <v>79</v>
      </c>
      <c r="AY130" s="17" t="s">
        <v>175</v>
      </c>
      <c r="BE130" s="163">
        <f t="shared" si="4"/>
        <v>0</v>
      </c>
      <c r="BF130" s="163">
        <f t="shared" si="5"/>
        <v>0</v>
      </c>
      <c r="BG130" s="163">
        <f t="shared" si="6"/>
        <v>0</v>
      </c>
      <c r="BH130" s="163">
        <f t="shared" si="7"/>
        <v>0</v>
      </c>
      <c r="BI130" s="163">
        <f t="shared" si="8"/>
        <v>0</v>
      </c>
      <c r="BJ130" s="17" t="s">
        <v>79</v>
      </c>
      <c r="BK130" s="163">
        <f t="shared" si="9"/>
        <v>0</v>
      </c>
      <c r="BL130" s="17" t="s">
        <v>181</v>
      </c>
      <c r="BM130" s="162" t="s">
        <v>252</v>
      </c>
    </row>
    <row r="131" spans="1:65" s="2" customFormat="1" ht="21.75" customHeight="1">
      <c r="A131" s="32"/>
      <c r="B131" s="149"/>
      <c r="C131" s="150" t="s">
        <v>217</v>
      </c>
      <c r="D131" s="150" t="s">
        <v>177</v>
      </c>
      <c r="E131" s="151" t="s">
        <v>1347</v>
      </c>
      <c r="F131" s="152" t="s">
        <v>1348</v>
      </c>
      <c r="G131" s="153" t="s">
        <v>241</v>
      </c>
      <c r="H131" s="154">
        <v>45</v>
      </c>
      <c r="I131" s="155"/>
      <c r="J131" s="156">
        <f t="shared" si="0"/>
        <v>0</v>
      </c>
      <c r="K131" s="157"/>
      <c r="L131" s="33"/>
      <c r="M131" s="158" t="s">
        <v>1</v>
      </c>
      <c r="N131" s="159" t="s">
        <v>37</v>
      </c>
      <c r="O131" s="58"/>
      <c r="P131" s="160">
        <f t="shared" si="1"/>
        <v>0</v>
      </c>
      <c r="Q131" s="160">
        <v>0</v>
      </c>
      <c r="R131" s="160">
        <f t="shared" si="2"/>
        <v>0</v>
      </c>
      <c r="S131" s="160">
        <v>0</v>
      </c>
      <c r="T131" s="161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62" t="s">
        <v>181</v>
      </c>
      <c r="AT131" s="162" t="s">
        <v>177</v>
      </c>
      <c r="AU131" s="162" t="s">
        <v>79</v>
      </c>
      <c r="AY131" s="17" t="s">
        <v>175</v>
      </c>
      <c r="BE131" s="163">
        <f t="shared" si="4"/>
        <v>0</v>
      </c>
      <c r="BF131" s="163">
        <f t="shared" si="5"/>
        <v>0</v>
      </c>
      <c r="BG131" s="163">
        <f t="shared" si="6"/>
        <v>0</v>
      </c>
      <c r="BH131" s="163">
        <f t="shared" si="7"/>
        <v>0</v>
      </c>
      <c r="BI131" s="163">
        <f t="shared" si="8"/>
        <v>0</v>
      </c>
      <c r="BJ131" s="17" t="s">
        <v>79</v>
      </c>
      <c r="BK131" s="163">
        <f t="shared" si="9"/>
        <v>0</v>
      </c>
      <c r="BL131" s="17" t="s">
        <v>181</v>
      </c>
      <c r="BM131" s="162" t="s">
        <v>264</v>
      </c>
    </row>
    <row r="132" spans="1:65" s="2" customFormat="1" ht="16.5" customHeight="1">
      <c r="A132" s="32"/>
      <c r="B132" s="149"/>
      <c r="C132" s="150" t="s">
        <v>221</v>
      </c>
      <c r="D132" s="150" t="s">
        <v>177</v>
      </c>
      <c r="E132" s="151" t="s">
        <v>1349</v>
      </c>
      <c r="F132" s="152" t="s">
        <v>1350</v>
      </c>
      <c r="G132" s="153" t="s">
        <v>241</v>
      </c>
      <c r="H132" s="154">
        <v>45</v>
      </c>
      <c r="I132" s="155"/>
      <c r="J132" s="156">
        <f t="shared" si="0"/>
        <v>0</v>
      </c>
      <c r="K132" s="157"/>
      <c r="L132" s="33"/>
      <c r="M132" s="158" t="s">
        <v>1</v>
      </c>
      <c r="N132" s="159" t="s">
        <v>37</v>
      </c>
      <c r="O132" s="58"/>
      <c r="P132" s="160">
        <f t="shared" si="1"/>
        <v>0</v>
      </c>
      <c r="Q132" s="160">
        <v>0</v>
      </c>
      <c r="R132" s="160">
        <f t="shared" si="2"/>
        <v>0</v>
      </c>
      <c r="S132" s="160">
        <v>0</v>
      </c>
      <c r="T132" s="161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62" t="s">
        <v>181</v>
      </c>
      <c r="AT132" s="162" t="s">
        <v>177</v>
      </c>
      <c r="AU132" s="162" t="s">
        <v>79</v>
      </c>
      <c r="AY132" s="17" t="s">
        <v>175</v>
      </c>
      <c r="BE132" s="163">
        <f t="shared" si="4"/>
        <v>0</v>
      </c>
      <c r="BF132" s="163">
        <f t="shared" si="5"/>
        <v>0</v>
      </c>
      <c r="BG132" s="163">
        <f t="shared" si="6"/>
        <v>0</v>
      </c>
      <c r="BH132" s="163">
        <f t="shared" si="7"/>
        <v>0</v>
      </c>
      <c r="BI132" s="163">
        <f t="shared" si="8"/>
        <v>0</v>
      </c>
      <c r="BJ132" s="17" t="s">
        <v>79</v>
      </c>
      <c r="BK132" s="163">
        <f t="shared" si="9"/>
        <v>0</v>
      </c>
      <c r="BL132" s="17" t="s">
        <v>181</v>
      </c>
      <c r="BM132" s="162" t="s">
        <v>281</v>
      </c>
    </row>
    <row r="133" spans="1:65" s="2" customFormat="1" ht="16.5" customHeight="1">
      <c r="A133" s="32"/>
      <c r="B133" s="149"/>
      <c r="C133" s="150" t="s">
        <v>226</v>
      </c>
      <c r="D133" s="150" t="s">
        <v>177</v>
      </c>
      <c r="E133" s="151" t="s">
        <v>1351</v>
      </c>
      <c r="F133" s="152" t="s">
        <v>1352</v>
      </c>
      <c r="G133" s="153" t="s">
        <v>1332</v>
      </c>
      <c r="H133" s="154">
        <v>1</v>
      </c>
      <c r="I133" s="155"/>
      <c r="J133" s="156">
        <f t="shared" si="0"/>
        <v>0</v>
      </c>
      <c r="K133" s="157"/>
      <c r="L133" s="33"/>
      <c r="M133" s="158" t="s">
        <v>1</v>
      </c>
      <c r="N133" s="159" t="s">
        <v>37</v>
      </c>
      <c r="O133" s="58"/>
      <c r="P133" s="160">
        <f t="shared" si="1"/>
        <v>0</v>
      </c>
      <c r="Q133" s="160">
        <v>0</v>
      </c>
      <c r="R133" s="160">
        <f t="shared" si="2"/>
        <v>0</v>
      </c>
      <c r="S133" s="160">
        <v>0</v>
      </c>
      <c r="T133" s="161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62" t="s">
        <v>181</v>
      </c>
      <c r="AT133" s="162" t="s">
        <v>177</v>
      </c>
      <c r="AU133" s="162" t="s">
        <v>79</v>
      </c>
      <c r="AY133" s="17" t="s">
        <v>175</v>
      </c>
      <c r="BE133" s="163">
        <f t="shared" si="4"/>
        <v>0</v>
      </c>
      <c r="BF133" s="163">
        <f t="shared" si="5"/>
        <v>0</v>
      </c>
      <c r="BG133" s="163">
        <f t="shared" si="6"/>
        <v>0</v>
      </c>
      <c r="BH133" s="163">
        <f t="shared" si="7"/>
        <v>0</v>
      </c>
      <c r="BI133" s="163">
        <f t="shared" si="8"/>
        <v>0</v>
      </c>
      <c r="BJ133" s="17" t="s">
        <v>79</v>
      </c>
      <c r="BK133" s="163">
        <f t="shared" si="9"/>
        <v>0</v>
      </c>
      <c r="BL133" s="17" t="s">
        <v>181</v>
      </c>
      <c r="BM133" s="162" t="s">
        <v>328</v>
      </c>
    </row>
    <row r="134" spans="1:65" s="2" customFormat="1" ht="16.5" customHeight="1">
      <c r="A134" s="32"/>
      <c r="B134" s="149"/>
      <c r="C134" s="150" t="s">
        <v>232</v>
      </c>
      <c r="D134" s="150" t="s">
        <v>177</v>
      </c>
      <c r="E134" s="151" t="s">
        <v>1353</v>
      </c>
      <c r="F134" s="152" t="s">
        <v>1354</v>
      </c>
      <c r="G134" s="153" t="s">
        <v>1332</v>
      </c>
      <c r="H134" s="154">
        <v>1</v>
      </c>
      <c r="I134" s="155"/>
      <c r="J134" s="156">
        <f t="shared" si="0"/>
        <v>0</v>
      </c>
      <c r="K134" s="157"/>
      <c r="L134" s="33"/>
      <c r="M134" s="158" t="s">
        <v>1</v>
      </c>
      <c r="N134" s="159" t="s">
        <v>37</v>
      </c>
      <c r="O134" s="58"/>
      <c r="P134" s="160">
        <f t="shared" si="1"/>
        <v>0</v>
      </c>
      <c r="Q134" s="160">
        <v>0</v>
      </c>
      <c r="R134" s="160">
        <f t="shared" si="2"/>
        <v>0</v>
      </c>
      <c r="S134" s="160">
        <v>0</v>
      </c>
      <c r="T134" s="161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62" t="s">
        <v>181</v>
      </c>
      <c r="AT134" s="162" t="s">
        <v>177</v>
      </c>
      <c r="AU134" s="162" t="s">
        <v>79</v>
      </c>
      <c r="AY134" s="17" t="s">
        <v>175</v>
      </c>
      <c r="BE134" s="163">
        <f t="shared" si="4"/>
        <v>0</v>
      </c>
      <c r="BF134" s="163">
        <f t="shared" si="5"/>
        <v>0</v>
      </c>
      <c r="BG134" s="163">
        <f t="shared" si="6"/>
        <v>0</v>
      </c>
      <c r="BH134" s="163">
        <f t="shared" si="7"/>
        <v>0</v>
      </c>
      <c r="BI134" s="163">
        <f t="shared" si="8"/>
        <v>0</v>
      </c>
      <c r="BJ134" s="17" t="s">
        <v>79</v>
      </c>
      <c r="BK134" s="163">
        <f t="shared" si="9"/>
        <v>0</v>
      </c>
      <c r="BL134" s="17" t="s">
        <v>181</v>
      </c>
      <c r="BM134" s="162" t="s">
        <v>338</v>
      </c>
    </row>
    <row r="135" spans="1:65" s="2" customFormat="1" ht="16.5" customHeight="1">
      <c r="A135" s="32"/>
      <c r="B135" s="149"/>
      <c r="C135" s="150" t="s">
        <v>238</v>
      </c>
      <c r="D135" s="150" t="s">
        <v>177</v>
      </c>
      <c r="E135" s="151" t="s">
        <v>1355</v>
      </c>
      <c r="F135" s="152" t="s">
        <v>1356</v>
      </c>
      <c r="G135" s="153" t="s">
        <v>1332</v>
      </c>
      <c r="H135" s="154">
        <v>1</v>
      </c>
      <c r="I135" s="155"/>
      <c r="J135" s="156">
        <f t="shared" si="0"/>
        <v>0</v>
      </c>
      <c r="K135" s="157"/>
      <c r="L135" s="33"/>
      <c r="M135" s="158" t="s">
        <v>1</v>
      </c>
      <c r="N135" s="159" t="s">
        <v>37</v>
      </c>
      <c r="O135" s="58"/>
      <c r="P135" s="160">
        <f t="shared" si="1"/>
        <v>0</v>
      </c>
      <c r="Q135" s="160">
        <v>0</v>
      </c>
      <c r="R135" s="160">
        <f t="shared" si="2"/>
        <v>0</v>
      </c>
      <c r="S135" s="160">
        <v>0</v>
      </c>
      <c r="T135" s="161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62" t="s">
        <v>181</v>
      </c>
      <c r="AT135" s="162" t="s">
        <v>177</v>
      </c>
      <c r="AU135" s="162" t="s">
        <v>79</v>
      </c>
      <c r="AY135" s="17" t="s">
        <v>175</v>
      </c>
      <c r="BE135" s="163">
        <f t="shared" si="4"/>
        <v>0</v>
      </c>
      <c r="BF135" s="163">
        <f t="shared" si="5"/>
        <v>0</v>
      </c>
      <c r="BG135" s="163">
        <f t="shared" si="6"/>
        <v>0</v>
      </c>
      <c r="BH135" s="163">
        <f t="shared" si="7"/>
        <v>0</v>
      </c>
      <c r="BI135" s="163">
        <f t="shared" si="8"/>
        <v>0</v>
      </c>
      <c r="BJ135" s="17" t="s">
        <v>79</v>
      </c>
      <c r="BK135" s="163">
        <f t="shared" si="9"/>
        <v>0</v>
      </c>
      <c r="BL135" s="17" t="s">
        <v>181</v>
      </c>
      <c r="BM135" s="162" t="s">
        <v>350</v>
      </c>
    </row>
    <row r="136" spans="1:65" s="2" customFormat="1" ht="16.5" customHeight="1">
      <c r="A136" s="32"/>
      <c r="B136" s="149"/>
      <c r="C136" s="150" t="s">
        <v>244</v>
      </c>
      <c r="D136" s="150" t="s">
        <v>177</v>
      </c>
      <c r="E136" s="151" t="s">
        <v>1357</v>
      </c>
      <c r="F136" s="152" t="s">
        <v>1358</v>
      </c>
      <c r="G136" s="153" t="s">
        <v>180</v>
      </c>
      <c r="H136" s="154">
        <v>25</v>
      </c>
      <c r="I136" s="155"/>
      <c r="J136" s="156">
        <f t="shared" si="0"/>
        <v>0</v>
      </c>
      <c r="K136" s="157"/>
      <c r="L136" s="33"/>
      <c r="M136" s="158" t="s">
        <v>1</v>
      </c>
      <c r="N136" s="159" t="s">
        <v>37</v>
      </c>
      <c r="O136" s="58"/>
      <c r="P136" s="160">
        <f t="shared" si="1"/>
        <v>0</v>
      </c>
      <c r="Q136" s="160">
        <v>0</v>
      </c>
      <c r="R136" s="160">
        <f t="shared" si="2"/>
        <v>0</v>
      </c>
      <c r="S136" s="160">
        <v>0</v>
      </c>
      <c r="T136" s="161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62" t="s">
        <v>181</v>
      </c>
      <c r="AT136" s="162" t="s">
        <v>177</v>
      </c>
      <c r="AU136" s="162" t="s">
        <v>79</v>
      </c>
      <c r="AY136" s="17" t="s">
        <v>175</v>
      </c>
      <c r="BE136" s="163">
        <f t="shared" si="4"/>
        <v>0</v>
      </c>
      <c r="BF136" s="163">
        <f t="shared" si="5"/>
        <v>0</v>
      </c>
      <c r="BG136" s="163">
        <f t="shared" si="6"/>
        <v>0</v>
      </c>
      <c r="BH136" s="163">
        <f t="shared" si="7"/>
        <v>0</v>
      </c>
      <c r="BI136" s="163">
        <f t="shared" si="8"/>
        <v>0</v>
      </c>
      <c r="BJ136" s="17" t="s">
        <v>79</v>
      </c>
      <c r="BK136" s="163">
        <f t="shared" si="9"/>
        <v>0</v>
      </c>
      <c r="BL136" s="17" t="s">
        <v>181</v>
      </c>
      <c r="BM136" s="162" t="s">
        <v>397</v>
      </c>
    </row>
    <row r="137" spans="1:65" s="2" customFormat="1" ht="16.5" customHeight="1">
      <c r="A137" s="32"/>
      <c r="B137" s="149"/>
      <c r="C137" s="150" t="s">
        <v>8</v>
      </c>
      <c r="D137" s="150" t="s">
        <v>177</v>
      </c>
      <c r="E137" s="151" t="s">
        <v>1359</v>
      </c>
      <c r="F137" s="152" t="s">
        <v>1360</v>
      </c>
      <c r="G137" s="153" t="s">
        <v>1332</v>
      </c>
      <c r="H137" s="154">
        <v>1</v>
      </c>
      <c r="I137" s="155"/>
      <c r="J137" s="156">
        <f t="shared" si="0"/>
        <v>0</v>
      </c>
      <c r="K137" s="157"/>
      <c r="L137" s="33"/>
      <c r="M137" s="202" t="s">
        <v>1</v>
      </c>
      <c r="N137" s="203" t="s">
        <v>37</v>
      </c>
      <c r="O137" s="204"/>
      <c r="P137" s="205">
        <f t="shared" si="1"/>
        <v>0</v>
      </c>
      <c r="Q137" s="205">
        <v>0</v>
      </c>
      <c r="R137" s="205">
        <f t="shared" si="2"/>
        <v>0</v>
      </c>
      <c r="S137" s="205">
        <v>0</v>
      </c>
      <c r="T137" s="206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62" t="s">
        <v>181</v>
      </c>
      <c r="AT137" s="162" t="s">
        <v>177</v>
      </c>
      <c r="AU137" s="162" t="s">
        <v>79</v>
      </c>
      <c r="AY137" s="17" t="s">
        <v>175</v>
      </c>
      <c r="BE137" s="163">
        <f t="shared" si="4"/>
        <v>0</v>
      </c>
      <c r="BF137" s="163">
        <f t="shared" si="5"/>
        <v>0</v>
      </c>
      <c r="BG137" s="163">
        <f t="shared" si="6"/>
        <v>0</v>
      </c>
      <c r="BH137" s="163">
        <f t="shared" si="7"/>
        <v>0</v>
      </c>
      <c r="BI137" s="163">
        <f t="shared" si="8"/>
        <v>0</v>
      </c>
      <c r="BJ137" s="17" t="s">
        <v>79</v>
      </c>
      <c r="BK137" s="163">
        <f t="shared" si="9"/>
        <v>0</v>
      </c>
      <c r="BL137" s="17" t="s">
        <v>181</v>
      </c>
      <c r="BM137" s="162" t="s">
        <v>405</v>
      </c>
    </row>
    <row r="138" spans="1:65" s="2" customFormat="1" ht="6.95" customHeight="1">
      <c r="A138" s="32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33"/>
      <c r="M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</row>
  </sheetData>
  <autoFilter ref="C120:K137" xr:uid="{00000000-0009-0000-0000-000007000000}"/>
  <mergeCells count="12">
    <mergeCell ref="E113:H113"/>
    <mergeCell ref="L2:V2"/>
    <mergeCell ref="E85:H85"/>
    <mergeCell ref="E87:H87"/>
    <mergeCell ref="E89:H89"/>
    <mergeCell ref="E109:H109"/>
    <mergeCell ref="E111:H111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BM17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113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1" customFormat="1" ht="12" customHeight="1">
      <c r="B8" s="20"/>
      <c r="D8" s="27" t="s">
        <v>139</v>
      </c>
      <c r="L8" s="20"/>
    </row>
    <row r="9" spans="1:46" s="2" customFormat="1" ht="16.5" customHeight="1">
      <c r="A9" s="32"/>
      <c r="B9" s="33"/>
      <c r="C9" s="32"/>
      <c r="D9" s="32"/>
      <c r="E9" s="253" t="s">
        <v>1370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7" t="s">
        <v>141</v>
      </c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3"/>
      <c r="C11" s="32"/>
      <c r="D11" s="32"/>
      <c r="E11" s="213" t="s">
        <v>1371</v>
      </c>
      <c r="F11" s="252"/>
      <c r="G11" s="252"/>
      <c r="H11" s="252"/>
      <c r="I11" s="32"/>
      <c r="J11" s="32"/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3"/>
      <c r="C13" s="32"/>
      <c r="D13" s="27" t="s">
        <v>18</v>
      </c>
      <c r="E13" s="32"/>
      <c r="F13" s="25" t="s">
        <v>1</v>
      </c>
      <c r="G13" s="32"/>
      <c r="H13" s="32"/>
      <c r="I13" s="27" t="s">
        <v>19</v>
      </c>
      <c r="J13" s="25" t="s">
        <v>1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20</v>
      </c>
      <c r="E14" s="32"/>
      <c r="F14" s="25" t="s">
        <v>21</v>
      </c>
      <c r="G14" s="32"/>
      <c r="H14" s="32"/>
      <c r="I14" s="27" t="s">
        <v>22</v>
      </c>
      <c r="J14" s="55">
        <f>'Rekapitulace stavby'!AN8</f>
        <v>44229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3"/>
      <c r="C16" s="32"/>
      <c r="D16" s="27" t="s">
        <v>23</v>
      </c>
      <c r="E16" s="32"/>
      <c r="F16" s="32"/>
      <c r="G16" s="32"/>
      <c r="H16" s="32"/>
      <c r="I16" s="27" t="s">
        <v>24</v>
      </c>
      <c r="J16" s="25" t="str">
        <f>IF('Rekapitulace stavby'!AN10="","",'Rekapitulace stavby'!AN10)</f>
        <v/>
      </c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3"/>
      <c r="C17" s="32"/>
      <c r="D17" s="32"/>
      <c r="E17" s="25" t="str">
        <f>IF('Rekapitulace stavby'!E11="","",'Rekapitulace stavby'!E11)</f>
        <v xml:space="preserve"> </v>
      </c>
      <c r="F17" s="32"/>
      <c r="G17" s="32"/>
      <c r="H17" s="32"/>
      <c r="I17" s="27" t="s">
        <v>25</v>
      </c>
      <c r="J17" s="25" t="str">
        <f>IF('Rekapitulace stavby'!AN11="","",'Rekapitulace stavby'!AN11)</f>
        <v/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3"/>
      <c r="C19" s="32"/>
      <c r="D19" s="27" t="s">
        <v>26</v>
      </c>
      <c r="E19" s="32"/>
      <c r="F19" s="32"/>
      <c r="G19" s="32"/>
      <c r="H19" s="32"/>
      <c r="I19" s="27" t="s">
        <v>24</v>
      </c>
      <c r="J19" s="28" t="str">
        <f>'Rekapitulace stavby'!AN13</f>
        <v>Vyplň údaj</v>
      </c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3"/>
      <c r="C20" s="32"/>
      <c r="D20" s="32"/>
      <c r="E20" s="255" t="str">
        <f>'Rekapitulace stavby'!E14</f>
        <v>Vyplň údaj</v>
      </c>
      <c r="F20" s="224"/>
      <c r="G20" s="224"/>
      <c r="H20" s="224"/>
      <c r="I20" s="27" t="s">
        <v>25</v>
      </c>
      <c r="J20" s="28" t="str">
        <f>'Rekapitulace stavby'!AN14</f>
        <v>Vyplň údaj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3"/>
      <c r="C22" s="32"/>
      <c r="D22" s="27" t="s">
        <v>28</v>
      </c>
      <c r="E22" s="32"/>
      <c r="F22" s="32"/>
      <c r="G22" s="32"/>
      <c r="H22" s="32"/>
      <c r="I22" s="27" t="s">
        <v>24</v>
      </c>
      <c r="J22" s="25" t="str">
        <f>IF('Rekapitulace stavby'!AN16="","",'Rekapitulace stavby'!AN16)</f>
        <v/>
      </c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3"/>
      <c r="C23" s="32"/>
      <c r="D23" s="32"/>
      <c r="E23" s="25" t="str">
        <f>IF('Rekapitulace stavby'!E17="","",'Rekapitulace stavby'!E17)</f>
        <v xml:space="preserve"> </v>
      </c>
      <c r="F23" s="32"/>
      <c r="G23" s="32"/>
      <c r="H23" s="32"/>
      <c r="I23" s="27" t="s">
        <v>25</v>
      </c>
      <c r="J23" s="25" t="str">
        <f>IF('Rekapitulace stavby'!AN17="","",'Rekapitulace stavby'!AN17)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3"/>
      <c r="C25" s="32"/>
      <c r="D25" s="27" t="s">
        <v>30</v>
      </c>
      <c r="E25" s="32"/>
      <c r="F25" s="32"/>
      <c r="G25" s="32"/>
      <c r="H25" s="32"/>
      <c r="I25" s="27" t="s">
        <v>24</v>
      </c>
      <c r="J25" s="25" t="str">
        <f>IF('Rekapitulace stavby'!AN19="","",'Rekapitulace stavby'!AN19)</f>
        <v/>
      </c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3"/>
      <c r="C26" s="32"/>
      <c r="D26" s="32"/>
      <c r="E26" s="25" t="str">
        <f>IF('Rekapitulace stavby'!E20="","",'Rekapitulace stavby'!E20)</f>
        <v xml:space="preserve"> </v>
      </c>
      <c r="F26" s="32"/>
      <c r="G26" s="32"/>
      <c r="H26" s="32"/>
      <c r="I26" s="27" t="s">
        <v>25</v>
      </c>
      <c r="J26" s="25" t="str">
        <f>IF('Rekapitulace stavby'!AN20="","",'Rekapitulace stavby'!AN20)</f>
        <v/>
      </c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3"/>
      <c r="C28" s="32"/>
      <c r="D28" s="27" t="s">
        <v>31</v>
      </c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99"/>
      <c r="B29" s="100"/>
      <c r="C29" s="99"/>
      <c r="D29" s="99"/>
      <c r="E29" s="229" t="s">
        <v>1</v>
      </c>
      <c r="F29" s="229"/>
      <c r="G29" s="229"/>
      <c r="H29" s="229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102" t="s">
        <v>32</v>
      </c>
      <c r="E32" s="32"/>
      <c r="F32" s="32"/>
      <c r="G32" s="32"/>
      <c r="H32" s="32"/>
      <c r="I32" s="32"/>
      <c r="J32" s="71">
        <f>ROUND(J122, 2)</f>
        <v>0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6" t="s">
        <v>35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103" t="s">
        <v>36</v>
      </c>
      <c r="E35" s="27" t="s">
        <v>37</v>
      </c>
      <c r="F35" s="104">
        <f>ROUND((SUM(BE122:BE169)),  2)</f>
        <v>0</v>
      </c>
      <c r="G35" s="32"/>
      <c r="H35" s="32"/>
      <c r="I35" s="105">
        <v>0.21</v>
      </c>
      <c r="J35" s="104">
        <f>ROUND(((SUM(BE122:BE169))*I35),  2)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7" t="s">
        <v>38</v>
      </c>
      <c r="F36" s="104">
        <f>ROUND((SUM(BF122:BF169)),  2)</f>
        <v>0</v>
      </c>
      <c r="G36" s="32"/>
      <c r="H36" s="32"/>
      <c r="I36" s="105">
        <v>0.15</v>
      </c>
      <c r="J36" s="104">
        <f>ROUND(((SUM(BF122:BF169))*I36),  2)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39</v>
      </c>
      <c r="F37" s="104">
        <f>ROUND((SUM(BG122:BG169)),  2)</f>
        <v>0</v>
      </c>
      <c r="G37" s="32"/>
      <c r="H37" s="32"/>
      <c r="I37" s="105">
        <v>0.21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7" t="s">
        <v>40</v>
      </c>
      <c r="F38" s="104">
        <f>ROUND((SUM(BH122:BH169)),  2)</f>
        <v>0</v>
      </c>
      <c r="G38" s="32"/>
      <c r="H38" s="32"/>
      <c r="I38" s="105">
        <v>0.15</v>
      </c>
      <c r="J38" s="104">
        <f>0</f>
        <v>0</v>
      </c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7" t="s">
        <v>41</v>
      </c>
      <c r="F39" s="104">
        <f>ROUND((SUM(BI122:BI169)),  2)</f>
        <v>0</v>
      </c>
      <c r="G39" s="32"/>
      <c r="H39" s="32"/>
      <c r="I39" s="105">
        <v>0</v>
      </c>
      <c r="J39" s="104">
        <f>0</f>
        <v>0</v>
      </c>
      <c r="K39" s="32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6"/>
      <c r="D41" s="107" t="s">
        <v>42</v>
      </c>
      <c r="E41" s="60"/>
      <c r="F41" s="60"/>
      <c r="G41" s="108" t="s">
        <v>43</v>
      </c>
      <c r="H41" s="109" t="s">
        <v>44</v>
      </c>
      <c r="I41" s="60"/>
      <c r="J41" s="110">
        <f>SUM(J32:J39)</f>
        <v>0</v>
      </c>
      <c r="K41" s="111"/>
      <c r="L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20"/>
      <c r="C86" s="27" t="s">
        <v>139</v>
      </c>
      <c r="L86" s="20"/>
    </row>
    <row r="87" spans="1:31" s="2" customFormat="1" ht="16.5" customHeight="1">
      <c r="A87" s="32"/>
      <c r="B87" s="33"/>
      <c r="C87" s="32"/>
      <c r="D87" s="32"/>
      <c r="E87" s="253" t="s">
        <v>1370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141</v>
      </c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2"/>
      <c r="D89" s="32"/>
      <c r="E89" s="213" t="str">
        <f>E11</f>
        <v>51.1 - PS 01.1 Technologická část ČSa</v>
      </c>
      <c r="F89" s="252"/>
      <c r="G89" s="252"/>
      <c r="H89" s="252"/>
      <c r="I89" s="32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2"/>
      <c r="E91" s="32"/>
      <c r="F91" s="25" t="str">
        <f>F14</f>
        <v xml:space="preserve"> </v>
      </c>
      <c r="G91" s="32"/>
      <c r="H91" s="32"/>
      <c r="I91" s="27" t="s">
        <v>22</v>
      </c>
      <c r="J91" s="55">
        <f>IF(J14="","",J14)</f>
        <v>44229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23</v>
      </c>
      <c r="D93" s="32"/>
      <c r="E93" s="32"/>
      <c r="F93" s="25" t="str">
        <f>E17</f>
        <v xml:space="preserve"> </v>
      </c>
      <c r="G93" s="32"/>
      <c r="H93" s="32"/>
      <c r="I93" s="27" t="s">
        <v>28</v>
      </c>
      <c r="J93" s="30" t="str">
        <f>E23</f>
        <v xml:space="preserve"> </v>
      </c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26</v>
      </c>
      <c r="D94" s="32"/>
      <c r="E94" s="32"/>
      <c r="F94" s="25" t="str">
        <f>IF(E20="","",E20)</f>
        <v>Vyplň údaj</v>
      </c>
      <c r="G94" s="32"/>
      <c r="H94" s="32"/>
      <c r="I94" s="27" t="s">
        <v>30</v>
      </c>
      <c r="J94" s="30" t="str">
        <f>E26</f>
        <v xml:space="preserve"> </v>
      </c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14" t="s">
        <v>144</v>
      </c>
      <c r="D96" s="106"/>
      <c r="E96" s="106"/>
      <c r="F96" s="106"/>
      <c r="G96" s="106"/>
      <c r="H96" s="106"/>
      <c r="I96" s="106"/>
      <c r="J96" s="115" t="s">
        <v>145</v>
      </c>
      <c r="K96" s="106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16" t="s">
        <v>146</v>
      </c>
      <c r="D98" s="32"/>
      <c r="E98" s="32"/>
      <c r="F98" s="32"/>
      <c r="G98" s="32"/>
      <c r="H98" s="32"/>
      <c r="I98" s="32"/>
      <c r="J98" s="71">
        <f>J122</f>
        <v>0</v>
      </c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7" t="s">
        <v>147</v>
      </c>
    </row>
    <row r="99" spans="1:47" s="9" customFormat="1" ht="24.95" customHeight="1">
      <c r="B99" s="117"/>
      <c r="D99" s="118" t="s">
        <v>1372</v>
      </c>
      <c r="E99" s="119"/>
      <c r="F99" s="119"/>
      <c r="G99" s="119"/>
      <c r="H99" s="119"/>
      <c r="I99" s="119"/>
      <c r="J99" s="120">
        <f>J123</f>
        <v>0</v>
      </c>
      <c r="L99" s="117"/>
    </row>
    <row r="100" spans="1:47" s="10" customFormat="1" ht="19.899999999999999" customHeight="1">
      <c r="B100" s="121"/>
      <c r="D100" s="122" t="s">
        <v>1373</v>
      </c>
      <c r="E100" s="123"/>
      <c r="F100" s="123"/>
      <c r="G100" s="123"/>
      <c r="H100" s="123"/>
      <c r="I100" s="123"/>
      <c r="J100" s="124">
        <f>J124</f>
        <v>0</v>
      </c>
      <c r="L100" s="121"/>
    </row>
    <row r="101" spans="1:47" s="2" customFormat="1" ht="21.75" customHeight="1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47" s="2" customFormat="1" ht="6.95" customHeight="1">
      <c r="A102" s="32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6" spans="1:47" s="2" customFormat="1" ht="6.95" customHeight="1">
      <c r="A106" s="32"/>
      <c r="B106" s="49"/>
      <c r="C106" s="50"/>
      <c r="D106" s="50"/>
      <c r="E106" s="50"/>
      <c r="F106" s="50"/>
      <c r="G106" s="50"/>
      <c r="H106" s="50"/>
      <c r="I106" s="50"/>
      <c r="J106" s="50"/>
      <c r="K106" s="50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47" s="2" customFormat="1" ht="24.95" customHeight="1">
      <c r="A107" s="32"/>
      <c r="B107" s="33"/>
      <c r="C107" s="21" t="s">
        <v>160</v>
      </c>
      <c r="D107" s="32"/>
      <c r="E107" s="32"/>
      <c r="F107" s="32"/>
      <c r="G107" s="32"/>
      <c r="H107" s="32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47" s="2" customFormat="1" ht="6.95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47" s="2" customFormat="1" ht="12" customHeight="1">
      <c r="A109" s="32"/>
      <c r="B109" s="33"/>
      <c r="C109" s="27" t="s">
        <v>16</v>
      </c>
      <c r="D109" s="32"/>
      <c r="E109" s="32"/>
      <c r="F109" s="32"/>
      <c r="G109" s="32"/>
      <c r="H109" s="32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47" s="2" customFormat="1" ht="16.5" customHeight="1">
      <c r="A110" s="32"/>
      <c r="B110" s="33"/>
      <c r="C110" s="32"/>
      <c r="D110" s="32"/>
      <c r="E110" s="253" t="str">
        <f>E7</f>
        <v>Kanalizace Újezd</v>
      </c>
      <c r="F110" s="254"/>
      <c r="G110" s="254"/>
      <c r="H110" s="254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47" s="1" customFormat="1" ht="12" customHeight="1">
      <c r="B111" s="20"/>
      <c r="C111" s="27" t="s">
        <v>139</v>
      </c>
      <c r="L111" s="20"/>
    </row>
    <row r="112" spans="1:47" s="2" customFormat="1" ht="16.5" customHeight="1">
      <c r="A112" s="32"/>
      <c r="B112" s="33"/>
      <c r="C112" s="32"/>
      <c r="D112" s="32"/>
      <c r="E112" s="253" t="s">
        <v>1370</v>
      </c>
      <c r="F112" s="252"/>
      <c r="G112" s="252"/>
      <c r="H112" s="25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141</v>
      </c>
      <c r="D113" s="32"/>
      <c r="E113" s="32"/>
      <c r="F113" s="32"/>
      <c r="G113" s="32"/>
      <c r="H113" s="3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6.5" customHeight="1">
      <c r="A114" s="32"/>
      <c r="B114" s="33"/>
      <c r="C114" s="32"/>
      <c r="D114" s="32"/>
      <c r="E114" s="213" t="str">
        <f>E11</f>
        <v>51.1 - PS 01.1 Technologická část ČSa</v>
      </c>
      <c r="F114" s="252"/>
      <c r="G114" s="252"/>
      <c r="H114" s="25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6.9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2" customHeight="1">
      <c r="A116" s="32"/>
      <c r="B116" s="33"/>
      <c r="C116" s="27" t="s">
        <v>20</v>
      </c>
      <c r="D116" s="32"/>
      <c r="E116" s="32"/>
      <c r="F116" s="25" t="str">
        <f>F14</f>
        <v xml:space="preserve"> </v>
      </c>
      <c r="G116" s="32"/>
      <c r="H116" s="32"/>
      <c r="I116" s="27" t="s">
        <v>22</v>
      </c>
      <c r="J116" s="55">
        <f>IF(J14="","",J14)</f>
        <v>44229</v>
      </c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6.95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23</v>
      </c>
      <c r="D118" s="32"/>
      <c r="E118" s="32"/>
      <c r="F118" s="25" t="str">
        <f>E17</f>
        <v xml:space="preserve"> </v>
      </c>
      <c r="G118" s="32"/>
      <c r="H118" s="32"/>
      <c r="I118" s="27" t="s">
        <v>28</v>
      </c>
      <c r="J118" s="30" t="str">
        <f>E23</f>
        <v xml:space="preserve"> 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5.2" customHeight="1">
      <c r="A119" s="32"/>
      <c r="B119" s="33"/>
      <c r="C119" s="27" t="s">
        <v>26</v>
      </c>
      <c r="D119" s="32"/>
      <c r="E119" s="32"/>
      <c r="F119" s="25" t="str">
        <f>IF(E20="","",E20)</f>
        <v>Vyplň údaj</v>
      </c>
      <c r="G119" s="32"/>
      <c r="H119" s="32"/>
      <c r="I119" s="27" t="s">
        <v>30</v>
      </c>
      <c r="J119" s="30" t="str">
        <f>E26</f>
        <v xml:space="preserve"> 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0.35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11" customFormat="1" ht="29.25" customHeight="1">
      <c r="A121" s="125"/>
      <c r="B121" s="126"/>
      <c r="C121" s="127" t="s">
        <v>161</v>
      </c>
      <c r="D121" s="128" t="s">
        <v>57</v>
      </c>
      <c r="E121" s="128" t="s">
        <v>53</v>
      </c>
      <c r="F121" s="128" t="s">
        <v>54</v>
      </c>
      <c r="G121" s="128" t="s">
        <v>162</v>
      </c>
      <c r="H121" s="128" t="s">
        <v>163</v>
      </c>
      <c r="I121" s="128" t="s">
        <v>164</v>
      </c>
      <c r="J121" s="129" t="s">
        <v>145</v>
      </c>
      <c r="K121" s="130" t="s">
        <v>165</v>
      </c>
      <c r="L121" s="131"/>
      <c r="M121" s="62" t="s">
        <v>1</v>
      </c>
      <c r="N121" s="63" t="s">
        <v>36</v>
      </c>
      <c r="O121" s="63" t="s">
        <v>166</v>
      </c>
      <c r="P121" s="63" t="s">
        <v>167</v>
      </c>
      <c r="Q121" s="63" t="s">
        <v>168</v>
      </c>
      <c r="R121" s="63" t="s">
        <v>169</v>
      </c>
      <c r="S121" s="63" t="s">
        <v>170</v>
      </c>
      <c r="T121" s="64" t="s">
        <v>171</v>
      </c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</row>
    <row r="122" spans="1:65" s="2" customFormat="1" ht="22.9" customHeight="1">
      <c r="A122" s="32"/>
      <c r="B122" s="33"/>
      <c r="C122" s="69" t="s">
        <v>172</v>
      </c>
      <c r="D122" s="32"/>
      <c r="E122" s="32"/>
      <c r="F122" s="32"/>
      <c r="G122" s="32"/>
      <c r="H122" s="32"/>
      <c r="I122" s="32"/>
      <c r="J122" s="132">
        <f>BK122</f>
        <v>0</v>
      </c>
      <c r="K122" s="32"/>
      <c r="L122" s="33"/>
      <c r="M122" s="65"/>
      <c r="N122" s="56"/>
      <c r="O122" s="66"/>
      <c r="P122" s="133">
        <f>P123</f>
        <v>0</v>
      </c>
      <c r="Q122" s="66"/>
      <c r="R122" s="133">
        <f>R123</f>
        <v>0</v>
      </c>
      <c r="S122" s="66"/>
      <c r="T122" s="134">
        <f>T123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71</v>
      </c>
      <c r="AU122" s="17" t="s">
        <v>147</v>
      </c>
      <c r="BK122" s="135">
        <f>BK123</f>
        <v>0</v>
      </c>
    </row>
    <row r="123" spans="1:65" s="12" customFormat="1" ht="25.9" customHeight="1">
      <c r="B123" s="136"/>
      <c r="D123" s="137" t="s">
        <v>71</v>
      </c>
      <c r="E123" s="138" t="s">
        <v>334</v>
      </c>
      <c r="F123" s="138" t="s">
        <v>334</v>
      </c>
      <c r="I123" s="139"/>
      <c r="J123" s="140">
        <f>BK123</f>
        <v>0</v>
      </c>
      <c r="L123" s="136"/>
      <c r="M123" s="141"/>
      <c r="N123" s="142"/>
      <c r="O123" s="142"/>
      <c r="P123" s="143">
        <f>P124</f>
        <v>0</v>
      </c>
      <c r="Q123" s="142"/>
      <c r="R123" s="143">
        <f>R124</f>
        <v>0</v>
      </c>
      <c r="S123" s="142"/>
      <c r="T123" s="144">
        <f>T124</f>
        <v>0</v>
      </c>
      <c r="AR123" s="137" t="s">
        <v>190</v>
      </c>
      <c r="AT123" s="145" t="s">
        <v>71</v>
      </c>
      <c r="AU123" s="145" t="s">
        <v>72</v>
      </c>
      <c r="AY123" s="137" t="s">
        <v>175</v>
      </c>
      <c r="BK123" s="146">
        <f>BK124</f>
        <v>0</v>
      </c>
    </row>
    <row r="124" spans="1:65" s="12" customFormat="1" ht="22.9" customHeight="1">
      <c r="B124" s="136"/>
      <c r="D124" s="137" t="s">
        <v>71</v>
      </c>
      <c r="E124" s="147" t="s">
        <v>1374</v>
      </c>
      <c r="F124" s="147" t="s">
        <v>1375</v>
      </c>
      <c r="I124" s="139"/>
      <c r="J124" s="148">
        <f>BK124</f>
        <v>0</v>
      </c>
      <c r="L124" s="136"/>
      <c r="M124" s="141"/>
      <c r="N124" s="142"/>
      <c r="O124" s="142"/>
      <c r="P124" s="143">
        <f>SUM(P125:P169)</f>
        <v>0</v>
      </c>
      <c r="Q124" s="142"/>
      <c r="R124" s="143">
        <f>SUM(R125:R169)</f>
        <v>0</v>
      </c>
      <c r="S124" s="142"/>
      <c r="T124" s="144">
        <f>SUM(T125:T169)</f>
        <v>0</v>
      </c>
      <c r="AR124" s="137" t="s">
        <v>190</v>
      </c>
      <c r="AT124" s="145" t="s">
        <v>71</v>
      </c>
      <c r="AU124" s="145" t="s">
        <v>79</v>
      </c>
      <c r="AY124" s="137" t="s">
        <v>175</v>
      </c>
      <c r="BK124" s="146">
        <f>SUM(BK125:BK169)</f>
        <v>0</v>
      </c>
    </row>
    <row r="125" spans="1:65" s="2" customFormat="1" ht="33" customHeight="1">
      <c r="A125" s="32"/>
      <c r="B125" s="149"/>
      <c r="C125" s="150" t="s">
        <v>79</v>
      </c>
      <c r="D125" s="150" t="s">
        <v>177</v>
      </c>
      <c r="E125" s="151" t="s">
        <v>1376</v>
      </c>
      <c r="F125" s="152" t="s">
        <v>1377</v>
      </c>
      <c r="G125" s="153" t="s">
        <v>790</v>
      </c>
      <c r="H125" s="154">
        <v>2</v>
      </c>
      <c r="I125" s="155"/>
      <c r="J125" s="156">
        <f>ROUND(I125*H125,2)</f>
        <v>0</v>
      </c>
      <c r="K125" s="157"/>
      <c r="L125" s="33"/>
      <c r="M125" s="158" t="s">
        <v>1</v>
      </c>
      <c r="N125" s="159" t="s">
        <v>37</v>
      </c>
      <c r="O125" s="58"/>
      <c r="P125" s="160">
        <f>O125*H125</f>
        <v>0</v>
      </c>
      <c r="Q125" s="160">
        <v>0</v>
      </c>
      <c r="R125" s="160">
        <f>Q125*H125</f>
        <v>0</v>
      </c>
      <c r="S125" s="160">
        <v>0</v>
      </c>
      <c r="T125" s="161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62" t="s">
        <v>79</v>
      </c>
      <c r="AT125" s="162" t="s">
        <v>177</v>
      </c>
      <c r="AU125" s="162" t="s">
        <v>81</v>
      </c>
      <c r="AY125" s="17" t="s">
        <v>175</v>
      </c>
      <c r="BE125" s="163">
        <f>IF(N125="základní",J125,0)</f>
        <v>0</v>
      </c>
      <c r="BF125" s="163">
        <f>IF(N125="snížená",J125,0)</f>
        <v>0</v>
      </c>
      <c r="BG125" s="163">
        <f>IF(N125="zákl. přenesená",J125,0)</f>
        <v>0</v>
      </c>
      <c r="BH125" s="163">
        <f>IF(N125="sníž. přenesená",J125,0)</f>
        <v>0</v>
      </c>
      <c r="BI125" s="163">
        <f>IF(N125="nulová",J125,0)</f>
        <v>0</v>
      </c>
      <c r="BJ125" s="17" t="s">
        <v>79</v>
      </c>
      <c r="BK125" s="163">
        <f>ROUND(I125*H125,2)</f>
        <v>0</v>
      </c>
      <c r="BL125" s="17" t="s">
        <v>79</v>
      </c>
      <c r="BM125" s="162" t="s">
        <v>1378</v>
      </c>
    </row>
    <row r="126" spans="1:65" s="13" customFormat="1" ht="22.5">
      <c r="B126" s="164"/>
      <c r="D126" s="165" t="s">
        <v>183</v>
      </c>
      <c r="E126" s="166" t="s">
        <v>1</v>
      </c>
      <c r="F126" s="167" t="s">
        <v>1379</v>
      </c>
      <c r="H126" s="168">
        <v>2</v>
      </c>
      <c r="I126" s="169"/>
      <c r="L126" s="164"/>
      <c r="M126" s="170"/>
      <c r="N126" s="171"/>
      <c r="O126" s="171"/>
      <c r="P126" s="171"/>
      <c r="Q126" s="171"/>
      <c r="R126" s="171"/>
      <c r="S126" s="171"/>
      <c r="T126" s="172"/>
      <c r="AT126" s="166" t="s">
        <v>183</v>
      </c>
      <c r="AU126" s="166" t="s">
        <v>81</v>
      </c>
      <c r="AV126" s="13" t="s">
        <v>81</v>
      </c>
      <c r="AW126" s="13" t="s">
        <v>29</v>
      </c>
      <c r="AX126" s="13" t="s">
        <v>72</v>
      </c>
      <c r="AY126" s="166" t="s">
        <v>175</v>
      </c>
    </row>
    <row r="127" spans="1:65" s="14" customFormat="1">
      <c r="B127" s="173"/>
      <c r="D127" s="165" t="s">
        <v>183</v>
      </c>
      <c r="E127" s="174" t="s">
        <v>1</v>
      </c>
      <c r="F127" s="175" t="s">
        <v>185</v>
      </c>
      <c r="H127" s="176">
        <v>2</v>
      </c>
      <c r="I127" s="177"/>
      <c r="L127" s="173"/>
      <c r="M127" s="178"/>
      <c r="N127" s="179"/>
      <c r="O127" s="179"/>
      <c r="P127" s="179"/>
      <c r="Q127" s="179"/>
      <c r="R127" s="179"/>
      <c r="S127" s="179"/>
      <c r="T127" s="180"/>
      <c r="AT127" s="174" t="s">
        <v>183</v>
      </c>
      <c r="AU127" s="174" t="s">
        <v>81</v>
      </c>
      <c r="AV127" s="14" t="s">
        <v>181</v>
      </c>
      <c r="AW127" s="14" t="s">
        <v>29</v>
      </c>
      <c r="AX127" s="14" t="s">
        <v>79</v>
      </c>
      <c r="AY127" s="174" t="s">
        <v>175</v>
      </c>
    </row>
    <row r="128" spans="1:65" s="2" customFormat="1" ht="16.5" customHeight="1">
      <c r="A128" s="32"/>
      <c r="B128" s="149"/>
      <c r="C128" s="150" t="s">
        <v>81</v>
      </c>
      <c r="D128" s="150" t="s">
        <v>177</v>
      </c>
      <c r="E128" s="151" t="s">
        <v>1380</v>
      </c>
      <c r="F128" s="152" t="s">
        <v>1381</v>
      </c>
      <c r="G128" s="153" t="s">
        <v>790</v>
      </c>
      <c r="H128" s="154">
        <v>2</v>
      </c>
      <c r="I128" s="155"/>
      <c r="J128" s="156">
        <f>ROUND(I128*H128,2)</f>
        <v>0</v>
      </c>
      <c r="K128" s="157"/>
      <c r="L128" s="33"/>
      <c r="M128" s="158" t="s">
        <v>1</v>
      </c>
      <c r="N128" s="159" t="s">
        <v>37</v>
      </c>
      <c r="O128" s="58"/>
      <c r="P128" s="160">
        <f>O128*H128</f>
        <v>0</v>
      </c>
      <c r="Q128" s="160">
        <v>0</v>
      </c>
      <c r="R128" s="160">
        <f>Q128*H128</f>
        <v>0</v>
      </c>
      <c r="S128" s="160">
        <v>0</v>
      </c>
      <c r="T128" s="161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62" t="s">
        <v>79</v>
      </c>
      <c r="AT128" s="162" t="s">
        <v>177</v>
      </c>
      <c r="AU128" s="162" t="s">
        <v>81</v>
      </c>
      <c r="AY128" s="17" t="s">
        <v>175</v>
      </c>
      <c r="BE128" s="163">
        <f>IF(N128="základní",J128,0)</f>
        <v>0</v>
      </c>
      <c r="BF128" s="163">
        <f>IF(N128="snížená",J128,0)</f>
        <v>0</v>
      </c>
      <c r="BG128" s="163">
        <f>IF(N128="zákl. přenesená",J128,0)</f>
        <v>0</v>
      </c>
      <c r="BH128" s="163">
        <f>IF(N128="sníž. přenesená",J128,0)</f>
        <v>0</v>
      </c>
      <c r="BI128" s="163">
        <f>IF(N128="nulová",J128,0)</f>
        <v>0</v>
      </c>
      <c r="BJ128" s="17" t="s">
        <v>79</v>
      </c>
      <c r="BK128" s="163">
        <f>ROUND(I128*H128,2)</f>
        <v>0</v>
      </c>
      <c r="BL128" s="17" t="s">
        <v>79</v>
      </c>
      <c r="BM128" s="162" t="s">
        <v>1382</v>
      </c>
    </row>
    <row r="129" spans="1:65" s="13" customFormat="1">
      <c r="B129" s="164"/>
      <c r="D129" s="165" t="s">
        <v>183</v>
      </c>
      <c r="E129" s="166" t="s">
        <v>1</v>
      </c>
      <c r="F129" s="167" t="s">
        <v>81</v>
      </c>
      <c r="H129" s="168">
        <v>2</v>
      </c>
      <c r="I129" s="169"/>
      <c r="L129" s="164"/>
      <c r="M129" s="170"/>
      <c r="N129" s="171"/>
      <c r="O129" s="171"/>
      <c r="P129" s="171"/>
      <c r="Q129" s="171"/>
      <c r="R129" s="171"/>
      <c r="S129" s="171"/>
      <c r="T129" s="172"/>
      <c r="AT129" s="166" t="s">
        <v>183</v>
      </c>
      <c r="AU129" s="166" t="s">
        <v>81</v>
      </c>
      <c r="AV129" s="13" t="s">
        <v>81</v>
      </c>
      <c r="AW129" s="13" t="s">
        <v>29</v>
      </c>
      <c r="AX129" s="13" t="s">
        <v>72</v>
      </c>
      <c r="AY129" s="166" t="s">
        <v>175</v>
      </c>
    </row>
    <row r="130" spans="1:65" s="14" customFormat="1">
      <c r="B130" s="173"/>
      <c r="D130" s="165" t="s">
        <v>183</v>
      </c>
      <c r="E130" s="174" t="s">
        <v>1</v>
      </c>
      <c r="F130" s="175" t="s">
        <v>185</v>
      </c>
      <c r="H130" s="176">
        <v>2</v>
      </c>
      <c r="I130" s="177"/>
      <c r="L130" s="173"/>
      <c r="M130" s="178"/>
      <c r="N130" s="179"/>
      <c r="O130" s="179"/>
      <c r="P130" s="179"/>
      <c r="Q130" s="179"/>
      <c r="R130" s="179"/>
      <c r="S130" s="179"/>
      <c r="T130" s="180"/>
      <c r="AT130" s="174" t="s">
        <v>183</v>
      </c>
      <c r="AU130" s="174" t="s">
        <v>81</v>
      </c>
      <c r="AV130" s="14" t="s">
        <v>181</v>
      </c>
      <c r="AW130" s="14" t="s">
        <v>29</v>
      </c>
      <c r="AX130" s="14" t="s">
        <v>79</v>
      </c>
      <c r="AY130" s="174" t="s">
        <v>175</v>
      </c>
    </row>
    <row r="131" spans="1:65" s="2" customFormat="1" ht="16.5" customHeight="1">
      <c r="A131" s="32"/>
      <c r="B131" s="149"/>
      <c r="C131" s="150" t="s">
        <v>190</v>
      </c>
      <c r="D131" s="150" t="s">
        <v>177</v>
      </c>
      <c r="E131" s="151" t="s">
        <v>1383</v>
      </c>
      <c r="F131" s="152" t="s">
        <v>1384</v>
      </c>
      <c r="G131" s="153" t="s">
        <v>1332</v>
      </c>
      <c r="H131" s="154">
        <v>4</v>
      </c>
      <c r="I131" s="155"/>
      <c r="J131" s="156">
        <f>ROUND(I131*H131,2)</f>
        <v>0</v>
      </c>
      <c r="K131" s="157"/>
      <c r="L131" s="33"/>
      <c r="M131" s="158" t="s">
        <v>1</v>
      </c>
      <c r="N131" s="159" t="s">
        <v>37</v>
      </c>
      <c r="O131" s="58"/>
      <c r="P131" s="160">
        <f>O131*H131</f>
        <v>0</v>
      </c>
      <c r="Q131" s="160">
        <v>0</v>
      </c>
      <c r="R131" s="160">
        <f>Q131*H131</f>
        <v>0</v>
      </c>
      <c r="S131" s="160">
        <v>0</v>
      </c>
      <c r="T131" s="161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62" t="s">
        <v>79</v>
      </c>
      <c r="AT131" s="162" t="s">
        <v>177</v>
      </c>
      <c r="AU131" s="162" t="s">
        <v>81</v>
      </c>
      <c r="AY131" s="17" t="s">
        <v>175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7" t="s">
        <v>79</v>
      </c>
      <c r="BK131" s="163">
        <f>ROUND(I131*H131,2)</f>
        <v>0</v>
      </c>
      <c r="BL131" s="17" t="s">
        <v>79</v>
      </c>
      <c r="BM131" s="162" t="s">
        <v>1385</v>
      </c>
    </row>
    <row r="132" spans="1:65" s="13" customFormat="1">
      <c r="B132" s="164"/>
      <c r="D132" s="165" t="s">
        <v>183</v>
      </c>
      <c r="E132" s="166" t="s">
        <v>1</v>
      </c>
      <c r="F132" s="167" t="s">
        <v>181</v>
      </c>
      <c r="H132" s="168">
        <v>4</v>
      </c>
      <c r="I132" s="169"/>
      <c r="L132" s="164"/>
      <c r="M132" s="170"/>
      <c r="N132" s="171"/>
      <c r="O132" s="171"/>
      <c r="P132" s="171"/>
      <c r="Q132" s="171"/>
      <c r="R132" s="171"/>
      <c r="S132" s="171"/>
      <c r="T132" s="172"/>
      <c r="AT132" s="166" t="s">
        <v>183</v>
      </c>
      <c r="AU132" s="166" t="s">
        <v>81</v>
      </c>
      <c r="AV132" s="13" t="s">
        <v>81</v>
      </c>
      <c r="AW132" s="13" t="s">
        <v>29</v>
      </c>
      <c r="AX132" s="13" t="s">
        <v>72</v>
      </c>
      <c r="AY132" s="166" t="s">
        <v>175</v>
      </c>
    </row>
    <row r="133" spans="1:65" s="14" customFormat="1">
      <c r="B133" s="173"/>
      <c r="D133" s="165" t="s">
        <v>183</v>
      </c>
      <c r="E133" s="174" t="s">
        <v>1</v>
      </c>
      <c r="F133" s="175" t="s">
        <v>185</v>
      </c>
      <c r="H133" s="176">
        <v>4</v>
      </c>
      <c r="I133" s="177"/>
      <c r="L133" s="173"/>
      <c r="M133" s="178"/>
      <c r="N133" s="179"/>
      <c r="O133" s="179"/>
      <c r="P133" s="179"/>
      <c r="Q133" s="179"/>
      <c r="R133" s="179"/>
      <c r="S133" s="179"/>
      <c r="T133" s="180"/>
      <c r="AT133" s="174" t="s">
        <v>183</v>
      </c>
      <c r="AU133" s="174" t="s">
        <v>81</v>
      </c>
      <c r="AV133" s="14" t="s">
        <v>181</v>
      </c>
      <c r="AW133" s="14" t="s">
        <v>29</v>
      </c>
      <c r="AX133" s="14" t="s">
        <v>79</v>
      </c>
      <c r="AY133" s="174" t="s">
        <v>175</v>
      </c>
    </row>
    <row r="134" spans="1:65" s="2" customFormat="1" ht="16.5" customHeight="1">
      <c r="A134" s="32"/>
      <c r="B134" s="149"/>
      <c r="C134" s="150" t="s">
        <v>181</v>
      </c>
      <c r="D134" s="150" t="s">
        <v>177</v>
      </c>
      <c r="E134" s="151" t="s">
        <v>1386</v>
      </c>
      <c r="F134" s="152" t="s">
        <v>1387</v>
      </c>
      <c r="G134" s="153" t="s">
        <v>1332</v>
      </c>
      <c r="H134" s="154">
        <v>1</v>
      </c>
      <c r="I134" s="155"/>
      <c r="J134" s="156">
        <f>ROUND(I134*H134,2)</f>
        <v>0</v>
      </c>
      <c r="K134" s="157"/>
      <c r="L134" s="33"/>
      <c r="M134" s="158" t="s">
        <v>1</v>
      </c>
      <c r="N134" s="159" t="s">
        <v>37</v>
      </c>
      <c r="O134" s="58"/>
      <c r="P134" s="160">
        <f>O134*H134</f>
        <v>0</v>
      </c>
      <c r="Q134" s="160">
        <v>0</v>
      </c>
      <c r="R134" s="160">
        <f>Q134*H134</f>
        <v>0</v>
      </c>
      <c r="S134" s="160">
        <v>0</v>
      </c>
      <c r="T134" s="161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62" t="s">
        <v>79</v>
      </c>
      <c r="AT134" s="162" t="s">
        <v>177</v>
      </c>
      <c r="AU134" s="162" t="s">
        <v>81</v>
      </c>
      <c r="AY134" s="17" t="s">
        <v>175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7" t="s">
        <v>79</v>
      </c>
      <c r="BK134" s="163">
        <f>ROUND(I134*H134,2)</f>
        <v>0</v>
      </c>
      <c r="BL134" s="17" t="s">
        <v>79</v>
      </c>
      <c r="BM134" s="162" t="s">
        <v>1388</v>
      </c>
    </row>
    <row r="135" spans="1:65" s="13" customFormat="1">
      <c r="B135" s="164"/>
      <c r="D135" s="165" t="s">
        <v>183</v>
      </c>
      <c r="E135" s="166" t="s">
        <v>1</v>
      </c>
      <c r="F135" s="167" t="s">
        <v>79</v>
      </c>
      <c r="H135" s="168">
        <v>1</v>
      </c>
      <c r="I135" s="169"/>
      <c r="L135" s="164"/>
      <c r="M135" s="170"/>
      <c r="N135" s="171"/>
      <c r="O135" s="171"/>
      <c r="P135" s="171"/>
      <c r="Q135" s="171"/>
      <c r="R135" s="171"/>
      <c r="S135" s="171"/>
      <c r="T135" s="172"/>
      <c r="AT135" s="166" t="s">
        <v>183</v>
      </c>
      <c r="AU135" s="166" t="s">
        <v>81</v>
      </c>
      <c r="AV135" s="13" t="s">
        <v>81</v>
      </c>
      <c r="AW135" s="13" t="s">
        <v>29</v>
      </c>
      <c r="AX135" s="13" t="s">
        <v>72</v>
      </c>
      <c r="AY135" s="166" t="s">
        <v>175</v>
      </c>
    </row>
    <row r="136" spans="1:65" s="14" customFormat="1">
      <c r="B136" s="173"/>
      <c r="D136" s="165" t="s">
        <v>183</v>
      </c>
      <c r="E136" s="174" t="s">
        <v>1</v>
      </c>
      <c r="F136" s="175" t="s">
        <v>185</v>
      </c>
      <c r="H136" s="176">
        <v>1</v>
      </c>
      <c r="I136" s="177"/>
      <c r="L136" s="173"/>
      <c r="M136" s="178"/>
      <c r="N136" s="179"/>
      <c r="O136" s="179"/>
      <c r="P136" s="179"/>
      <c r="Q136" s="179"/>
      <c r="R136" s="179"/>
      <c r="S136" s="179"/>
      <c r="T136" s="180"/>
      <c r="AT136" s="174" t="s">
        <v>183</v>
      </c>
      <c r="AU136" s="174" t="s">
        <v>81</v>
      </c>
      <c r="AV136" s="14" t="s">
        <v>181</v>
      </c>
      <c r="AW136" s="14" t="s">
        <v>29</v>
      </c>
      <c r="AX136" s="14" t="s">
        <v>79</v>
      </c>
      <c r="AY136" s="174" t="s">
        <v>175</v>
      </c>
    </row>
    <row r="137" spans="1:65" s="2" customFormat="1" ht="16.5" customHeight="1">
      <c r="A137" s="32"/>
      <c r="B137" s="149"/>
      <c r="C137" s="150" t="s">
        <v>199</v>
      </c>
      <c r="D137" s="150" t="s">
        <v>177</v>
      </c>
      <c r="E137" s="151" t="s">
        <v>1389</v>
      </c>
      <c r="F137" s="152" t="s">
        <v>1390</v>
      </c>
      <c r="G137" s="153" t="s">
        <v>1332</v>
      </c>
      <c r="H137" s="154">
        <v>2</v>
      </c>
      <c r="I137" s="155"/>
      <c r="J137" s="156">
        <f>ROUND(I137*H137,2)</f>
        <v>0</v>
      </c>
      <c r="K137" s="157"/>
      <c r="L137" s="33"/>
      <c r="M137" s="158" t="s">
        <v>1</v>
      </c>
      <c r="N137" s="159" t="s">
        <v>37</v>
      </c>
      <c r="O137" s="58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62" t="s">
        <v>79</v>
      </c>
      <c r="AT137" s="162" t="s">
        <v>177</v>
      </c>
      <c r="AU137" s="162" t="s">
        <v>81</v>
      </c>
      <c r="AY137" s="17" t="s">
        <v>175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7" t="s">
        <v>79</v>
      </c>
      <c r="BK137" s="163">
        <f>ROUND(I137*H137,2)</f>
        <v>0</v>
      </c>
      <c r="BL137" s="17" t="s">
        <v>79</v>
      </c>
      <c r="BM137" s="162" t="s">
        <v>1391</v>
      </c>
    </row>
    <row r="138" spans="1:65" s="13" customFormat="1">
      <c r="B138" s="164"/>
      <c r="D138" s="165" t="s">
        <v>183</v>
      </c>
      <c r="E138" s="166" t="s">
        <v>1</v>
      </c>
      <c r="F138" s="167" t="s">
        <v>81</v>
      </c>
      <c r="H138" s="168">
        <v>2</v>
      </c>
      <c r="I138" s="169"/>
      <c r="L138" s="164"/>
      <c r="M138" s="170"/>
      <c r="N138" s="171"/>
      <c r="O138" s="171"/>
      <c r="P138" s="171"/>
      <c r="Q138" s="171"/>
      <c r="R138" s="171"/>
      <c r="S138" s="171"/>
      <c r="T138" s="172"/>
      <c r="AT138" s="166" t="s">
        <v>183</v>
      </c>
      <c r="AU138" s="166" t="s">
        <v>81</v>
      </c>
      <c r="AV138" s="13" t="s">
        <v>81</v>
      </c>
      <c r="AW138" s="13" t="s">
        <v>29</v>
      </c>
      <c r="AX138" s="13" t="s">
        <v>72</v>
      </c>
      <c r="AY138" s="166" t="s">
        <v>175</v>
      </c>
    </row>
    <row r="139" spans="1:65" s="14" customFormat="1">
      <c r="B139" s="173"/>
      <c r="D139" s="165" t="s">
        <v>183</v>
      </c>
      <c r="E139" s="174" t="s">
        <v>1</v>
      </c>
      <c r="F139" s="175" t="s">
        <v>185</v>
      </c>
      <c r="H139" s="176">
        <v>2</v>
      </c>
      <c r="I139" s="177"/>
      <c r="L139" s="173"/>
      <c r="M139" s="178"/>
      <c r="N139" s="179"/>
      <c r="O139" s="179"/>
      <c r="P139" s="179"/>
      <c r="Q139" s="179"/>
      <c r="R139" s="179"/>
      <c r="S139" s="179"/>
      <c r="T139" s="180"/>
      <c r="AT139" s="174" t="s">
        <v>183</v>
      </c>
      <c r="AU139" s="174" t="s">
        <v>81</v>
      </c>
      <c r="AV139" s="14" t="s">
        <v>181</v>
      </c>
      <c r="AW139" s="14" t="s">
        <v>29</v>
      </c>
      <c r="AX139" s="14" t="s">
        <v>79</v>
      </c>
      <c r="AY139" s="174" t="s">
        <v>175</v>
      </c>
    </row>
    <row r="140" spans="1:65" s="2" customFormat="1" ht="16.5" customHeight="1">
      <c r="A140" s="32"/>
      <c r="B140" s="149"/>
      <c r="C140" s="150" t="s">
        <v>203</v>
      </c>
      <c r="D140" s="150" t="s">
        <v>177</v>
      </c>
      <c r="E140" s="151" t="s">
        <v>1392</v>
      </c>
      <c r="F140" s="152" t="s">
        <v>1393</v>
      </c>
      <c r="G140" s="153" t="s">
        <v>1332</v>
      </c>
      <c r="H140" s="154">
        <v>2</v>
      </c>
      <c r="I140" s="155"/>
      <c r="J140" s="156">
        <f>ROUND(I140*H140,2)</f>
        <v>0</v>
      </c>
      <c r="K140" s="157"/>
      <c r="L140" s="33"/>
      <c r="M140" s="158" t="s">
        <v>1</v>
      </c>
      <c r="N140" s="159" t="s">
        <v>37</v>
      </c>
      <c r="O140" s="58"/>
      <c r="P140" s="160">
        <f>O140*H140</f>
        <v>0</v>
      </c>
      <c r="Q140" s="160">
        <v>0</v>
      </c>
      <c r="R140" s="160">
        <f>Q140*H140</f>
        <v>0</v>
      </c>
      <c r="S140" s="160">
        <v>0</v>
      </c>
      <c r="T140" s="161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62" t="s">
        <v>79</v>
      </c>
      <c r="AT140" s="162" t="s">
        <v>177</v>
      </c>
      <c r="AU140" s="162" t="s">
        <v>81</v>
      </c>
      <c r="AY140" s="17" t="s">
        <v>175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7" t="s">
        <v>79</v>
      </c>
      <c r="BK140" s="163">
        <f>ROUND(I140*H140,2)</f>
        <v>0</v>
      </c>
      <c r="BL140" s="17" t="s">
        <v>79</v>
      </c>
      <c r="BM140" s="162" t="s">
        <v>1394</v>
      </c>
    </row>
    <row r="141" spans="1:65" s="13" customFormat="1">
      <c r="B141" s="164"/>
      <c r="D141" s="165" t="s">
        <v>183</v>
      </c>
      <c r="E141" s="166" t="s">
        <v>1</v>
      </c>
      <c r="F141" s="167" t="s">
        <v>81</v>
      </c>
      <c r="H141" s="168">
        <v>2</v>
      </c>
      <c r="I141" s="169"/>
      <c r="L141" s="164"/>
      <c r="M141" s="170"/>
      <c r="N141" s="171"/>
      <c r="O141" s="171"/>
      <c r="P141" s="171"/>
      <c r="Q141" s="171"/>
      <c r="R141" s="171"/>
      <c r="S141" s="171"/>
      <c r="T141" s="172"/>
      <c r="AT141" s="166" t="s">
        <v>183</v>
      </c>
      <c r="AU141" s="166" t="s">
        <v>81</v>
      </c>
      <c r="AV141" s="13" t="s">
        <v>81</v>
      </c>
      <c r="AW141" s="13" t="s">
        <v>29</v>
      </c>
      <c r="AX141" s="13" t="s">
        <v>72</v>
      </c>
      <c r="AY141" s="166" t="s">
        <v>175</v>
      </c>
    </row>
    <row r="142" spans="1:65" s="14" customFormat="1">
      <c r="B142" s="173"/>
      <c r="D142" s="165" t="s">
        <v>183</v>
      </c>
      <c r="E142" s="174" t="s">
        <v>1</v>
      </c>
      <c r="F142" s="175" t="s">
        <v>185</v>
      </c>
      <c r="H142" s="176">
        <v>2</v>
      </c>
      <c r="I142" s="177"/>
      <c r="L142" s="173"/>
      <c r="M142" s="178"/>
      <c r="N142" s="179"/>
      <c r="O142" s="179"/>
      <c r="P142" s="179"/>
      <c r="Q142" s="179"/>
      <c r="R142" s="179"/>
      <c r="S142" s="179"/>
      <c r="T142" s="180"/>
      <c r="AT142" s="174" t="s">
        <v>183</v>
      </c>
      <c r="AU142" s="174" t="s">
        <v>81</v>
      </c>
      <c r="AV142" s="14" t="s">
        <v>181</v>
      </c>
      <c r="AW142" s="14" t="s">
        <v>29</v>
      </c>
      <c r="AX142" s="14" t="s">
        <v>79</v>
      </c>
      <c r="AY142" s="174" t="s">
        <v>175</v>
      </c>
    </row>
    <row r="143" spans="1:65" s="2" customFormat="1" ht="16.5" customHeight="1">
      <c r="A143" s="32"/>
      <c r="B143" s="149"/>
      <c r="C143" s="150" t="s">
        <v>207</v>
      </c>
      <c r="D143" s="150" t="s">
        <v>177</v>
      </c>
      <c r="E143" s="151" t="s">
        <v>1395</v>
      </c>
      <c r="F143" s="152" t="s">
        <v>1396</v>
      </c>
      <c r="G143" s="153" t="s">
        <v>1332</v>
      </c>
      <c r="H143" s="154">
        <v>1</v>
      </c>
      <c r="I143" s="155"/>
      <c r="J143" s="156">
        <f>ROUND(I143*H143,2)</f>
        <v>0</v>
      </c>
      <c r="K143" s="157"/>
      <c r="L143" s="33"/>
      <c r="M143" s="158" t="s">
        <v>1</v>
      </c>
      <c r="N143" s="159" t="s">
        <v>37</v>
      </c>
      <c r="O143" s="58"/>
      <c r="P143" s="160">
        <f>O143*H143</f>
        <v>0</v>
      </c>
      <c r="Q143" s="160">
        <v>0</v>
      </c>
      <c r="R143" s="160">
        <f>Q143*H143</f>
        <v>0</v>
      </c>
      <c r="S143" s="160">
        <v>0</v>
      </c>
      <c r="T143" s="161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62" t="s">
        <v>79</v>
      </c>
      <c r="AT143" s="162" t="s">
        <v>177</v>
      </c>
      <c r="AU143" s="162" t="s">
        <v>81</v>
      </c>
      <c r="AY143" s="17" t="s">
        <v>175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7" t="s">
        <v>79</v>
      </c>
      <c r="BK143" s="163">
        <f>ROUND(I143*H143,2)</f>
        <v>0</v>
      </c>
      <c r="BL143" s="17" t="s">
        <v>79</v>
      </c>
      <c r="BM143" s="162" t="s">
        <v>1397</v>
      </c>
    </row>
    <row r="144" spans="1:65" s="13" customFormat="1">
      <c r="B144" s="164"/>
      <c r="D144" s="165" t="s">
        <v>183</v>
      </c>
      <c r="E144" s="166" t="s">
        <v>1</v>
      </c>
      <c r="F144" s="167" t="s">
        <v>79</v>
      </c>
      <c r="H144" s="168">
        <v>1</v>
      </c>
      <c r="I144" s="169"/>
      <c r="L144" s="164"/>
      <c r="M144" s="170"/>
      <c r="N144" s="171"/>
      <c r="O144" s="171"/>
      <c r="P144" s="171"/>
      <c r="Q144" s="171"/>
      <c r="R144" s="171"/>
      <c r="S144" s="171"/>
      <c r="T144" s="172"/>
      <c r="AT144" s="166" t="s">
        <v>183</v>
      </c>
      <c r="AU144" s="166" t="s">
        <v>81</v>
      </c>
      <c r="AV144" s="13" t="s">
        <v>81</v>
      </c>
      <c r="AW144" s="13" t="s">
        <v>29</v>
      </c>
      <c r="AX144" s="13" t="s">
        <v>72</v>
      </c>
      <c r="AY144" s="166" t="s">
        <v>175</v>
      </c>
    </row>
    <row r="145" spans="1:65" s="14" customFormat="1">
      <c r="B145" s="173"/>
      <c r="D145" s="165" t="s">
        <v>183</v>
      </c>
      <c r="E145" s="174" t="s">
        <v>1</v>
      </c>
      <c r="F145" s="175" t="s">
        <v>185</v>
      </c>
      <c r="H145" s="176">
        <v>1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183</v>
      </c>
      <c r="AU145" s="174" t="s">
        <v>81</v>
      </c>
      <c r="AV145" s="14" t="s">
        <v>181</v>
      </c>
      <c r="AW145" s="14" t="s">
        <v>29</v>
      </c>
      <c r="AX145" s="14" t="s">
        <v>79</v>
      </c>
      <c r="AY145" s="174" t="s">
        <v>175</v>
      </c>
    </row>
    <row r="146" spans="1:65" s="2" customFormat="1" ht="16.5" customHeight="1">
      <c r="A146" s="32"/>
      <c r="B146" s="149"/>
      <c r="C146" s="150" t="s">
        <v>212</v>
      </c>
      <c r="D146" s="150" t="s">
        <v>177</v>
      </c>
      <c r="E146" s="151" t="s">
        <v>1398</v>
      </c>
      <c r="F146" s="152" t="s">
        <v>1399</v>
      </c>
      <c r="G146" s="153" t="s">
        <v>1332</v>
      </c>
      <c r="H146" s="154">
        <v>10</v>
      </c>
      <c r="I146" s="155"/>
      <c r="J146" s="156">
        <f>ROUND(I146*H146,2)</f>
        <v>0</v>
      </c>
      <c r="K146" s="157"/>
      <c r="L146" s="33"/>
      <c r="M146" s="158" t="s">
        <v>1</v>
      </c>
      <c r="N146" s="159" t="s">
        <v>37</v>
      </c>
      <c r="O146" s="58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62" t="s">
        <v>79</v>
      </c>
      <c r="AT146" s="162" t="s">
        <v>177</v>
      </c>
      <c r="AU146" s="162" t="s">
        <v>81</v>
      </c>
      <c r="AY146" s="17" t="s">
        <v>175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7" t="s">
        <v>79</v>
      </c>
      <c r="BK146" s="163">
        <f>ROUND(I146*H146,2)</f>
        <v>0</v>
      </c>
      <c r="BL146" s="17" t="s">
        <v>79</v>
      </c>
      <c r="BM146" s="162" t="s">
        <v>1400</v>
      </c>
    </row>
    <row r="147" spans="1:65" s="13" customFormat="1">
      <c r="B147" s="164"/>
      <c r="D147" s="165" t="s">
        <v>183</v>
      </c>
      <c r="E147" s="166" t="s">
        <v>1</v>
      </c>
      <c r="F147" s="167" t="s">
        <v>221</v>
      </c>
      <c r="H147" s="168">
        <v>10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183</v>
      </c>
      <c r="AU147" s="166" t="s">
        <v>81</v>
      </c>
      <c r="AV147" s="13" t="s">
        <v>81</v>
      </c>
      <c r="AW147" s="13" t="s">
        <v>29</v>
      </c>
      <c r="AX147" s="13" t="s">
        <v>72</v>
      </c>
      <c r="AY147" s="166" t="s">
        <v>175</v>
      </c>
    </row>
    <row r="148" spans="1:65" s="14" customFormat="1">
      <c r="B148" s="173"/>
      <c r="D148" s="165" t="s">
        <v>183</v>
      </c>
      <c r="E148" s="174" t="s">
        <v>1</v>
      </c>
      <c r="F148" s="175" t="s">
        <v>185</v>
      </c>
      <c r="H148" s="176">
        <v>10</v>
      </c>
      <c r="I148" s="177"/>
      <c r="L148" s="173"/>
      <c r="M148" s="178"/>
      <c r="N148" s="179"/>
      <c r="O148" s="179"/>
      <c r="P148" s="179"/>
      <c r="Q148" s="179"/>
      <c r="R148" s="179"/>
      <c r="S148" s="179"/>
      <c r="T148" s="180"/>
      <c r="AT148" s="174" t="s">
        <v>183</v>
      </c>
      <c r="AU148" s="174" t="s">
        <v>81</v>
      </c>
      <c r="AV148" s="14" t="s">
        <v>181</v>
      </c>
      <c r="AW148" s="14" t="s">
        <v>29</v>
      </c>
      <c r="AX148" s="14" t="s">
        <v>79</v>
      </c>
      <c r="AY148" s="174" t="s">
        <v>175</v>
      </c>
    </row>
    <row r="149" spans="1:65" s="2" customFormat="1" ht="16.5" customHeight="1">
      <c r="A149" s="32"/>
      <c r="B149" s="149"/>
      <c r="C149" s="150" t="s">
        <v>217</v>
      </c>
      <c r="D149" s="150" t="s">
        <v>177</v>
      </c>
      <c r="E149" s="151" t="s">
        <v>1401</v>
      </c>
      <c r="F149" s="152" t="s">
        <v>1402</v>
      </c>
      <c r="G149" s="153" t="s">
        <v>1332</v>
      </c>
      <c r="H149" s="154">
        <v>1</v>
      </c>
      <c r="I149" s="155"/>
      <c r="J149" s="156">
        <f>ROUND(I149*H149,2)</f>
        <v>0</v>
      </c>
      <c r="K149" s="157"/>
      <c r="L149" s="33"/>
      <c r="M149" s="158" t="s">
        <v>1</v>
      </c>
      <c r="N149" s="159" t="s">
        <v>37</v>
      </c>
      <c r="O149" s="58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62" t="s">
        <v>79</v>
      </c>
      <c r="AT149" s="162" t="s">
        <v>177</v>
      </c>
      <c r="AU149" s="162" t="s">
        <v>81</v>
      </c>
      <c r="AY149" s="17" t="s">
        <v>175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7" t="s">
        <v>79</v>
      </c>
      <c r="BK149" s="163">
        <f>ROUND(I149*H149,2)</f>
        <v>0</v>
      </c>
      <c r="BL149" s="17" t="s">
        <v>79</v>
      </c>
      <c r="BM149" s="162" t="s">
        <v>1403</v>
      </c>
    </row>
    <row r="150" spans="1:65" s="13" customFormat="1">
      <c r="B150" s="164"/>
      <c r="D150" s="165" t="s">
        <v>183</v>
      </c>
      <c r="E150" s="166" t="s">
        <v>1</v>
      </c>
      <c r="F150" s="167" t="s">
        <v>79</v>
      </c>
      <c r="H150" s="168">
        <v>1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183</v>
      </c>
      <c r="AU150" s="166" t="s">
        <v>81</v>
      </c>
      <c r="AV150" s="13" t="s">
        <v>81</v>
      </c>
      <c r="AW150" s="13" t="s">
        <v>29</v>
      </c>
      <c r="AX150" s="13" t="s">
        <v>72</v>
      </c>
      <c r="AY150" s="166" t="s">
        <v>175</v>
      </c>
    </row>
    <row r="151" spans="1:65" s="14" customFormat="1">
      <c r="B151" s="173"/>
      <c r="D151" s="165" t="s">
        <v>183</v>
      </c>
      <c r="E151" s="174" t="s">
        <v>1</v>
      </c>
      <c r="F151" s="175" t="s">
        <v>185</v>
      </c>
      <c r="H151" s="176">
        <v>1</v>
      </c>
      <c r="I151" s="177"/>
      <c r="L151" s="173"/>
      <c r="M151" s="178"/>
      <c r="N151" s="179"/>
      <c r="O151" s="179"/>
      <c r="P151" s="179"/>
      <c r="Q151" s="179"/>
      <c r="R151" s="179"/>
      <c r="S151" s="179"/>
      <c r="T151" s="180"/>
      <c r="AT151" s="174" t="s">
        <v>183</v>
      </c>
      <c r="AU151" s="174" t="s">
        <v>81</v>
      </c>
      <c r="AV151" s="14" t="s">
        <v>181</v>
      </c>
      <c r="AW151" s="14" t="s">
        <v>29</v>
      </c>
      <c r="AX151" s="14" t="s">
        <v>79</v>
      </c>
      <c r="AY151" s="174" t="s">
        <v>175</v>
      </c>
    </row>
    <row r="152" spans="1:65" s="2" customFormat="1" ht="16.5" customHeight="1">
      <c r="A152" s="32"/>
      <c r="B152" s="149"/>
      <c r="C152" s="150" t="s">
        <v>221</v>
      </c>
      <c r="D152" s="150" t="s">
        <v>177</v>
      </c>
      <c r="E152" s="151" t="s">
        <v>1404</v>
      </c>
      <c r="F152" s="152" t="s">
        <v>1405</v>
      </c>
      <c r="G152" s="153" t="s">
        <v>1332</v>
      </c>
      <c r="H152" s="154">
        <v>2</v>
      </c>
      <c r="I152" s="155"/>
      <c r="J152" s="156">
        <f>ROUND(I152*H152,2)</f>
        <v>0</v>
      </c>
      <c r="K152" s="157"/>
      <c r="L152" s="33"/>
      <c r="M152" s="158" t="s">
        <v>1</v>
      </c>
      <c r="N152" s="159" t="s">
        <v>37</v>
      </c>
      <c r="O152" s="58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62" t="s">
        <v>79</v>
      </c>
      <c r="AT152" s="162" t="s">
        <v>177</v>
      </c>
      <c r="AU152" s="162" t="s">
        <v>81</v>
      </c>
      <c r="AY152" s="17" t="s">
        <v>175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7" t="s">
        <v>79</v>
      </c>
      <c r="BK152" s="163">
        <f>ROUND(I152*H152,2)</f>
        <v>0</v>
      </c>
      <c r="BL152" s="17" t="s">
        <v>79</v>
      </c>
      <c r="BM152" s="162" t="s">
        <v>1406</v>
      </c>
    </row>
    <row r="153" spans="1:65" s="13" customFormat="1">
      <c r="B153" s="164"/>
      <c r="D153" s="165" t="s">
        <v>183</v>
      </c>
      <c r="E153" s="166" t="s">
        <v>1</v>
      </c>
      <c r="F153" s="167" t="s">
        <v>81</v>
      </c>
      <c r="H153" s="168">
        <v>2</v>
      </c>
      <c r="I153" s="169"/>
      <c r="L153" s="164"/>
      <c r="M153" s="170"/>
      <c r="N153" s="171"/>
      <c r="O153" s="171"/>
      <c r="P153" s="171"/>
      <c r="Q153" s="171"/>
      <c r="R153" s="171"/>
      <c r="S153" s="171"/>
      <c r="T153" s="172"/>
      <c r="AT153" s="166" t="s">
        <v>183</v>
      </c>
      <c r="AU153" s="166" t="s">
        <v>81</v>
      </c>
      <c r="AV153" s="13" t="s">
        <v>81</v>
      </c>
      <c r="AW153" s="13" t="s">
        <v>29</v>
      </c>
      <c r="AX153" s="13" t="s">
        <v>72</v>
      </c>
      <c r="AY153" s="166" t="s">
        <v>175</v>
      </c>
    </row>
    <row r="154" spans="1:65" s="14" customFormat="1">
      <c r="B154" s="173"/>
      <c r="D154" s="165" t="s">
        <v>183</v>
      </c>
      <c r="E154" s="174" t="s">
        <v>1</v>
      </c>
      <c r="F154" s="175" t="s">
        <v>185</v>
      </c>
      <c r="H154" s="176">
        <v>2</v>
      </c>
      <c r="I154" s="177"/>
      <c r="L154" s="173"/>
      <c r="M154" s="178"/>
      <c r="N154" s="179"/>
      <c r="O154" s="179"/>
      <c r="P154" s="179"/>
      <c r="Q154" s="179"/>
      <c r="R154" s="179"/>
      <c r="S154" s="179"/>
      <c r="T154" s="180"/>
      <c r="AT154" s="174" t="s">
        <v>183</v>
      </c>
      <c r="AU154" s="174" t="s">
        <v>81</v>
      </c>
      <c r="AV154" s="14" t="s">
        <v>181</v>
      </c>
      <c r="AW154" s="14" t="s">
        <v>29</v>
      </c>
      <c r="AX154" s="14" t="s">
        <v>79</v>
      </c>
      <c r="AY154" s="174" t="s">
        <v>175</v>
      </c>
    </row>
    <row r="155" spans="1:65" s="2" customFormat="1" ht="16.5" customHeight="1">
      <c r="A155" s="32"/>
      <c r="B155" s="149"/>
      <c r="C155" s="150" t="s">
        <v>226</v>
      </c>
      <c r="D155" s="150" t="s">
        <v>177</v>
      </c>
      <c r="E155" s="151" t="s">
        <v>1407</v>
      </c>
      <c r="F155" s="152" t="s">
        <v>1408</v>
      </c>
      <c r="G155" s="153" t="s">
        <v>241</v>
      </c>
      <c r="H155" s="154">
        <v>8.9</v>
      </c>
      <c r="I155" s="155"/>
      <c r="J155" s="156">
        <f>ROUND(I155*H155,2)</f>
        <v>0</v>
      </c>
      <c r="K155" s="157"/>
      <c r="L155" s="33"/>
      <c r="M155" s="158" t="s">
        <v>1</v>
      </c>
      <c r="N155" s="159" t="s">
        <v>37</v>
      </c>
      <c r="O155" s="58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62" t="s">
        <v>79</v>
      </c>
      <c r="AT155" s="162" t="s">
        <v>177</v>
      </c>
      <c r="AU155" s="162" t="s">
        <v>81</v>
      </c>
      <c r="AY155" s="17" t="s">
        <v>175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7" t="s">
        <v>79</v>
      </c>
      <c r="BK155" s="163">
        <f>ROUND(I155*H155,2)</f>
        <v>0</v>
      </c>
      <c r="BL155" s="17" t="s">
        <v>79</v>
      </c>
      <c r="BM155" s="162" t="s">
        <v>1409</v>
      </c>
    </row>
    <row r="156" spans="1:65" s="13" customFormat="1">
      <c r="B156" s="164"/>
      <c r="D156" s="165" t="s">
        <v>183</v>
      </c>
      <c r="E156" s="166" t="s">
        <v>1</v>
      </c>
      <c r="F156" s="167" t="s">
        <v>1410</v>
      </c>
      <c r="H156" s="168">
        <v>8.9</v>
      </c>
      <c r="I156" s="169"/>
      <c r="L156" s="164"/>
      <c r="M156" s="170"/>
      <c r="N156" s="171"/>
      <c r="O156" s="171"/>
      <c r="P156" s="171"/>
      <c r="Q156" s="171"/>
      <c r="R156" s="171"/>
      <c r="S156" s="171"/>
      <c r="T156" s="172"/>
      <c r="AT156" s="166" t="s">
        <v>183</v>
      </c>
      <c r="AU156" s="166" t="s">
        <v>81</v>
      </c>
      <c r="AV156" s="13" t="s">
        <v>81</v>
      </c>
      <c r="AW156" s="13" t="s">
        <v>29</v>
      </c>
      <c r="AX156" s="13" t="s">
        <v>72</v>
      </c>
      <c r="AY156" s="166" t="s">
        <v>175</v>
      </c>
    </row>
    <row r="157" spans="1:65" s="14" customFormat="1">
      <c r="B157" s="173"/>
      <c r="D157" s="165" t="s">
        <v>183</v>
      </c>
      <c r="E157" s="174" t="s">
        <v>1</v>
      </c>
      <c r="F157" s="175" t="s">
        <v>185</v>
      </c>
      <c r="H157" s="176">
        <v>8.9</v>
      </c>
      <c r="I157" s="177"/>
      <c r="L157" s="173"/>
      <c r="M157" s="178"/>
      <c r="N157" s="179"/>
      <c r="O157" s="179"/>
      <c r="P157" s="179"/>
      <c r="Q157" s="179"/>
      <c r="R157" s="179"/>
      <c r="S157" s="179"/>
      <c r="T157" s="180"/>
      <c r="AT157" s="174" t="s">
        <v>183</v>
      </c>
      <c r="AU157" s="174" t="s">
        <v>81</v>
      </c>
      <c r="AV157" s="14" t="s">
        <v>181</v>
      </c>
      <c r="AW157" s="14" t="s">
        <v>29</v>
      </c>
      <c r="AX157" s="14" t="s">
        <v>79</v>
      </c>
      <c r="AY157" s="174" t="s">
        <v>175</v>
      </c>
    </row>
    <row r="158" spans="1:65" s="2" customFormat="1" ht="16.5" customHeight="1">
      <c r="A158" s="32"/>
      <c r="B158" s="149"/>
      <c r="C158" s="150" t="s">
        <v>232</v>
      </c>
      <c r="D158" s="150" t="s">
        <v>177</v>
      </c>
      <c r="E158" s="151" t="s">
        <v>1411</v>
      </c>
      <c r="F158" s="152" t="s">
        <v>1412</v>
      </c>
      <c r="G158" s="153" t="s">
        <v>241</v>
      </c>
      <c r="H158" s="154">
        <v>0.4</v>
      </c>
      <c r="I158" s="155"/>
      <c r="J158" s="156">
        <f>ROUND(I158*H158,2)</f>
        <v>0</v>
      </c>
      <c r="K158" s="157"/>
      <c r="L158" s="33"/>
      <c r="M158" s="158" t="s">
        <v>1</v>
      </c>
      <c r="N158" s="159" t="s">
        <v>37</v>
      </c>
      <c r="O158" s="58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62" t="s">
        <v>79</v>
      </c>
      <c r="AT158" s="162" t="s">
        <v>177</v>
      </c>
      <c r="AU158" s="162" t="s">
        <v>81</v>
      </c>
      <c r="AY158" s="17" t="s">
        <v>175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7" t="s">
        <v>79</v>
      </c>
      <c r="BK158" s="163">
        <f>ROUND(I158*H158,2)</f>
        <v>0</v>
      </c>
      <c r="BL158" s="17" t="s">
        <v>79</v>
      </c>
      <c r="BM158" s="162" t="s">
        <v>1413</v>
      </c>
    </row>
    <row r="159" spans="1:65" s="13" customFormat="1">
      <c r="B159" s="164"/>
      <c r="D159" s="165" t="s">
        <v>183</v>
      </c>
      <c r="E159" s="166" t="s">
        <v>1</v>
      </c>
      <c r="F159" s="167" t="s">
        <v>1414</v>
      </c>
      <c r="H159" s="168">
        <v>0.4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183</v>
      </c>
      <c r="AU159" s="166" t="s">
        <v>81</v>
      </c>
      <c r="AV159" s="13" t="s">
        <v>81</v>
      </c>
      <c r="AW159" s="13" t="s">
        <v>29</v>
      </c>
      <c r="AX159" s="13" t="s">
        <v>72</v>
      </c>
      <c r="AY159" s="166" t="s">
        <v>175</v>
      </c>
    </row>
    <row r="160" spans="1:65" s="14" customFormat="1">
      <c r="B160" s="173"/>
      <c r="D160" s="165" t="s">
        <v>183</v>
      </c>
      <c r="E160" s="174" t="s">
        <v>1</v>
      </c>
      <c r="F160" s="175" t="s">
        <v>185</v>
      </c>
      <c r="H160" s="176">
        <v>0.4</v>
      </c>
      <c r="I160" s="177"/>
      <c r="L160" s="173"/>
      <c r="M160" s="178"/>
      <c r="N160" s="179"/>
      <c r="O160" s="179"/>
      <c r="P160" s="179"/>
      <c r="Q160" s="179"/>
      <c r="R160" s="179"/>
      <c r="S160" s="179"/>
      <c r="T160" s="180"/>
      <c r="AT160" s="174" t="s">
        <v>183</v>
      </c>
      <c r="AU160" s="174" t="s">
        <v>81</v>
      </c>
      <c r="AV160" s="14" t="s">
        <v>181</v>
      </c>
      <c r="AW160" s="14" t="s">
        <v>29</v>
      </c>
      <c r="AX160" s="14" t="s">
        <v>79</v>
      </c>
      <c r="AY160" s="174" t="s">
        <v>175</v>
      </c>
    </row>
    <row r="161" spans="1:65" s="2" customFormat="1" ht="16.5" customHeight="1">
      <c r="A161" s="32"/>
      <c r="B161" s="149"/>
      <c r="C161" s="150" t="s">
        <v>238</v>
      </c>
      <c r="D161" s="150" t="s">
        <v>177</v>
      </c>
      <c r="E161" s="151" t="s">
        <v>1415</v>
      </c>
      <c r="F161" s="152" t="s">
        <v>1416</v>
      </c>
      <c r="G161" s="153" t="s">
        <v>790</v>
      </c>
      <c r="H161" s="154">
        <v>8</v>
      </c>
      <c r="I161" s="155"/>
      <c r="J161" s="156">
        <f>ROUND(I161*H161,2)</f>
        <v>0</v>
      </c>
      <c r="K161" s="157"/>
      <c r="L161" s="33"/>
      <c r="M161" s="158" t="s">
        <v>1</v>
      </c>
      <c r="N161" s="159" t="s">
        <v>37</v>
      </c>
      <c r="O161" s="58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62" t="s">
        <v>79</v>
      </c>
      <c r="AT161" s="162" t="s">
        <v>177</v>
      </c>
      <c r="AU161" s="162" t="s">
        <v>81</v>
      </c>
      <c r="AY161" s="17" t="s">
        <v>175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7" t="s">
        <v>79</v>
      </c>
      <c r="BK161" s="163">
        <f>ROUND(I161*H161,2)</f>
        <v>0</v>
      </c>
      <c r="BL161" s="17" t="s">
        <v>79</v>
      </c>
      <c r="BM161" s="162" t="s">
        <v>1417</v>
      </c>
    </row>
    <row r="162" spans="1:65" s="13" customFormat="1">
      <c r="B162" s="164"/>
      <c r="D162" s="165" t="s">
        <v>183</v>
      </c>
      <c r="E162" s="166" t="s">
        <v>1</v>
      </c>
      <c r="F162" s="167" t="s">
        <v>212</v>
      </c>
      <c r="H162" s="168">
        <v>8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183</v>
      </c>
      <c r="AU162" s="166" t="s">
        <v>81</v>
      </c>
      <c r="AV162" s="13" t="s">
        <v>81</v>
      </c>
      <c r="AW162" s="13" t="s">
        <v>29</v>
      </c>
      <c r="AX162" s="13" t="s">
        <v>72</v>
      </c>
      <c r="AY162" s="166" t="s">
        <v>175</v>
      </c>
    </row>
    <row r="163" spans="1:65" s="14" customFormat="1">
      <c r="B163" s="173"/>
      <c r="D163" s="165" t="s">
        <v>183</v>
      </c>
      <c r="E163" s="174" t="s">
        <v>1</v>
      </c>
      <c r="F163" s="175" t="s">
        <v>185</v>
      </c>
      <c r="H163" s="176">
        <v>8</v>
      </c>
      <c r="I163" s="177"/>
      <c r="L163" s="173"/>
      <c r="M163" s="178"/>
      <c r="N163" s="179"/>
      <c r="O163" s="179"/>
      <c r="P163" s="179"/>
      <c r="Q163" s="179"/>
      <c r="R163" s="179"/>
      <c r="S163" s="179"/>
      <c r="T163" s="180"/>
      <c r="AT163" s="174" t="s">
        <v>183</v>
      </c>
      <c r="AU163" s="174" t="s">
        <v>81</v>
      </c>
      <c r="AV163" s="14" t="s">
        <v>181</v>
      </c>
      <c r="AW163" s="14" t="s">
        <v>29</v>
      </c>
      <c r="AX163" s="14" t="s">
        <v>79</v>
      </c>
      <c r="AY163" s="174" t="s">
        <v>175</v>
      </c>
    </row>
    <row r="164" spans="1:65" s="2" customFormat="1" ht="16.5" customHeight="1">
      <c r="A164" s="32"/>
      <c r="B164" s="149"/>
      <c r="C164" s="150" t="s">
        <v>244</v>
      </c>
      <c r="D164" s="150" t="s">
        <v>177</v>
      </c>
      <c r="E164" s="151" t="s">
        <v>1418</v>
      </c>
      <c r="F164" s="152" t="s">
        <v>1419</v>
      </c>
      <c r="G164" s="153" t="s">
        <v>496</v>
      </c>
      <c r="H164" s="154">
        <v>10</v>
      </c>
      <c r="I164" s="155"/>
      <c r="J164" s="156">
        <f>ROUND(I164*H164,2)</f>
        <v>0</v>
      </c>
      <c r="K164" s="157"/>
      <c r="L164" s="33"/>
      <c r="M164" s="158" t="s">
        <v>1</v>
      </c>
      <c r="N164" s="159" t="s">
        <v>37</v>
      </c>
      <c r="O164" s="58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62" t="s">
        <v>79</v>
      </c>
      <c r="AT164" s="162" t="s">
        <v>177</v>
      </c>
      <c r="AU164" s="162" t="s">
        <v>81</v>
      </c>
      <c r="AY164" s="17" t="s">
        <v>175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7" t="s">
        <v>79</v>
      </c>
      <c r="BK164" s="163">
        <f>ROUND(I164*H164,2)</f>
        <v>0</v>
      </c>
      <c r="BL164" s="17" t="s">
        <v>79</v>
      </c>
      <c r="BM164" s="162" t="s">
        <v>1420</v>
      </c>
    </row>
    <row r="165" spans="1:65" s="13" customFormat="1">
      <c r="B165" s="164"/>
      <c r="D165" s="165" t="s">
        <v>183</v>
      </c>
      <c r="E165" s="166" t="s">
        <v>1</v>
      </c>
      <c r="F165" s="167" t="s">
        <v>221</v>
      </c>
      <c r="H165" s="168">
        <v>10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183</v>
      </c>
      <c r="AU165" s="166" t="s">
        <v>81</v>
      </c>
      <c r="AV165" s="13" t="s">
        <v>81</v>
      </c>
      <c r="AW165" s="13" t="s">
        <v>29</v>
      </c>
      <c r="AX165" s="13" t="s">
        <v>72</v>
      </c>
      <c r="AY165" s="166" t="s">
        <v>175</v>
      </c>
    </row>
    <row r="166" spans="1:65" s="14" customFormat="1">
      <c r="B166" s="173"/>
      <c r="D166" s="165" t="s">
        <v>183</v>
      </c>
      <c r="E166" s="174" t="s">
        <v>1</v>
      </c>
      <c r="F166" s="175" t="s">
        <v>185</v>
      </c>
      <c r="H166" s="176">
        <v>10</v>
      </c>
      <c r="I166" s="177"/>
      <c r="L166" s="173"/>
      <c r="M166" s="178"/>
      <c r="N166" s="179"/>
      <c r="O166" s="179"/>
      <c r="P166" s="179"/>
      <c r="Q166" s="179"/>
      <c r="R166" s="179"/>
      <c r="S166" s="179"/>
      <c r="T166" s="180"/>
      <c r="AT166" s="174" t="s">
        <v>183</v>
      </c>
      <c r="AU166" s="174" t="s">
        <v>81</v>
      </c>
      <c r="AV166" s="14" t="s">
        <v>181</v>
      </c>
      <c r="AW166" s="14" t="s">
        <v>29</v>
      </c>
      <c r="AX166" s="14" t="s">
        <v>79</v>
      </c>
      <c r="AY166" s="174" t="s">
        <v>175</v>
      </c>
    </row>
    <row r="167" spans="1:65" s="2" customFormat="1" ht="16.5" customHeight="1">
      <c r="A167" s="32"/>
      <c r="B167" s="149"/>
      <c r="C167" s="150" t="s">
        <v>8</v>
      </c>
      <c r="D167" s="150" t="s">
        <v>177</v>
      </c>
      <c r="E167" s="151" t="s">
        <v>1421</v>
      </c>
      <c r="F167" s="152" t="s">
        <v>1422</v>
      </c>
      <c r="G167" s="153" t="s">
        <v>790</v>
      </c>
      <c r="H167" s="154">
        <v>1</v>
      </c>
      <c r="I167" s="155"/>
      <c r="J167" s="156">
        <f>ROUND(I167*H167,2)</f>
        <v>0</v>
      </c>
      <c r="K167" s="157"/>
      <c r="L167" s="33"/>
      <c r="M167" s="158" t="s">
        <v>1</v>
      </c>
      <c r="N167" s="159" t="s">
        <v>37</v>
      </c>
      <c r="O167" s="58"/>
      <c r="P167" s="160">
        <f>O167*H167</f>
        <v>0</v>
      </c>
      <c r="Q167" s="160">
        <v>0</v>
      </c>
      <c r="R167" s="160">
        <f>Q167*H167</f>
        <v>0</v>
      </c>
      <c r="S167" s="160">
        <v>0</v>
      </c>
      <c r="T167" s="161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62" t="s">
        <v>79</v>
      </c>
      <c r="AT167" s="162" t="s">
        <v>177</v>
      </c>
      <c r="AU167" s="162" t="s">
        <v>81</v>
      </c>
      <c r="AY167" s="17" t="s">
        <v>175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7" t="s">
        <v>79</v>
      </c>
      <c r="BK167" s="163">
        <f>ROUND(I167*H167,2)</f>
        <v>0</v>
      </c>
      <c r="BL167" s="17" t="s">
        <v>79</v>
      </c>
      <c r="BM167" s="162" t="s">
        <v>1423</v>
      </c>
    </row>
    <row r="168" spans="1:65" s="13" customFormat="1">
      <c r="B168" s="164"/>
      <c r="D168" s="165" t="s">
        <v>183</v>
      </c>
      <c r="E168" s="166" t="s">
        <v>1</v>
      </c>
      <c r="F168" s="167" t="s">
        <v>79</v>
      </c>
      <c r="H168" s="168">
        <v>1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183</v>
      </c>
      <c r="AU168" s="166" t="s">
        <v>81</v>
      </c>
      <c r="AV168" s="13" t="s">
        <v>81</v>
      </c>
      <c r="AW168" s="13" t="s">
        <v>29</v>
      </c>
      <c r="AX168" s="13" t="s">
        <v>72</v>
      </c>
      <c r="AY168" s="166" t="s">
        <v>175</v>
      </c>
    </row>
    <row r="169" spans="1:65" s="14" customFormat="1">
      <c r="B169" s="173"/>
      <c r="D169" s="165" t="s">
        <v>183</v>
      </c>
      <c r="E169" s="174" t="s">
        <v>1</v>
      </c>
      <c r="F169" s="175" t="s">
        <v>185</v>
      </c>
      <c r="H169" s="176">
        <v>1</v>
      </c>
      <c r="I169" s="177"/>
      <c r="L169" s="173"/>
      <c r="M169" s="199"/>
      <c r="N169" s="200"/>
      <c r="O169" s="200"/>
      <c r="P169" s="200"/>
      <c r="Q169" s="200"/>
      <c r="R169" s="200"/>
      <c r="S169" s="200"/>
      <c r="T169" s="201"/>
      <c r="AT169" s="174" t="s">
        <v>183</v>
      </c>
      <c r="AU169" s="174" t="s">
        <v>81</v>
      </c>
      <c r="AV169" s="14" t="s">
        <v>181</v>
      </c>
      <c r="AW169" s="14" t="s">
        <v>29</v>
      </c>
      <c r="AX169" s="14" t="s">
        <v>79</v>
      </c>
      <c r="AY169" s="174" t="s">
        <v>175</v>
      </c>
    </row>
    <row r="170" spans="1:65" s="2" customFormat="1" ht="6.95" customHeight="1">
      <c r="A170" s="32"/>
      <c r="B170" s="47"/>
      <c r="C170" s="48"/>
      <c r="D170" s="48"/>
      <c r="E170" s="48"/>
      <c r="F170" s="48"/>
      <c r="G170" s="48"/>
      <c r="H170" s="48"/>
      <c r="I170" s="48"/>
      <c r="J170" s="48"/>
      <c r="K170" s="48"/>
      <c r="L170" s="33"/>
      <c r="M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</row>
  </sheetData>
  <autoFilter ref="C121:K169" xr:uid="{00000000-0009-0000-0000-000008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M22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116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1" customFormat="1" ht="12" customHeight="1">
      <c r="B8" s="20"/>
      <c r="D8" s="27" t="s">
        <v>139</v>
      </c>
      <c r="L8" s="20"/>
    </row>
    <row r="9" spans="1:46" s="2" customFormat="1" ht="16.5" customHeight="1">
      <c r="A9" s="32"/>
      <c r="B9" s="33"/>
      <c r="C9" s="32"/>
      <c r="D9" s="32"/>
      <c r="E9" s="253" t="s">
        <v>1370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7" t="s">
        <v>141</v>
      </c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3"/>
      <c r="C11" s="32"/>
      <c r="D11" s="32"/>
      <c r="E11" s="213" t="s">
        <v>1424</v>
      </c>
      <c r="F11" s="252"/>
      <c r="G11" s="252"/>
      <c r="H11" s="252"/>
      <c r="I11" s="32"/>
      <c r="J11" s="32"/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3"/>
      <c r="C13" s="32"/>
      <c r="D13" s="27" t="s">
        <v>18</v>
      </c>
      <c r="E13" s="32"/>
      <c r="F13" s="25" t="s">
        <v>1</v>
      </c>
      <c r="G13" s="32"/>
      <c r="H13" s="32"/>
      <c r="I13" s="27" t="s">
        <v>19</v>
      </c>
      <c r="J13" s="25" t="s">
        <v>1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20</v>
      </c>
      <c r="E14" s="32"/>
      <c r="F14" s="25" t="s">
        <v>21</v>
      </c>
      <c r="G14" s="32"/>
      <c r="H14" s="32"/>
      <c r="I14" s="27" t="s">
        <v>22</v>
      </c>
      <c r="J14" s="55">
        <f>'Rekapitulace stavby'!AN8</f>
        <v>44229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3"/>
      <c r="C16" s="32"/>
      <c r="D16" s="27" t="s">
        <v>23</v>
      </c>
      <c r="E16" s="32"/>
      <c r="F16" s="32"/>
      <c r="G16" s="32"/>
      <c r="H16" s="32"/>
      <c r="I16" s="27" t="s">
        <v>24</v>
      </c>
      <c r="J16" s="25" t="str">
        <f>IF('Rekapitulace stavby'!AN10="","",'Rekapitulace stavby'!AN10)</f>
        <v/>
      </c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3"/>
      <c r="C17" s="32"/>
      <c r="D17" s="32"/>
      <c r="E17" s="25" t="str">
        <f>IF('Rekapitulace stavby'!E11="","",'Rekapitulace stavby'!E11)</f>
        <v xml:space="preserve"> </v>
      </c>
      <c r="F17" s="32"/>
      <c r="G17" s="32"/>
      <c r="H17" s="32"/>
      <c r="I17" s="27" t="s">
        <v>25</v>
      </c>
      <c r="J17" s="25" t="str">
        <f>IF('Rekapitulace stavby'!AN11="","",'Rekapitulace stavby'!AN11)</f>
        <v/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3"/>
      <c r="C19" s="32"/>
      <c r="D19" s="27" t="s">
        <v>26</v>
      </c>
      <c r="E19" s="32"/>
      <c r="F19" s="32"/>
      <c r="G19" s="32"/>
      <c r="H19" s="32"/>
      <c r="I19" s="27" t="s">
        <v>24</v>
      </c>
      <c r="J19" s="28" t="str">
        <f>'Rekapitulace stavby'!AN13</f>
        <v>Vyplň údaj</v>
      </c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3"/>
      <c r="C20" s="32"/>
      <c r="D20" s="32"/>
      <c r="E20" s="255" t="str">
        <f>'Rekapitulace stavby'!E14</f>
        <v>Vyplň údaj</v>
      </c>
      <c r="F20" s="224"/>
      <c r="G20" s="224"/>
      <c r="H20" s="224"/>
      <c r="I20" s="27" t="s">
        <v>25</v>
      </c>
      <c r="J20" s="28" t="str">
        <f>'Rekapitulace stavby'!AN14</f>
        <v>Vyplň údaj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3"/>
      <c r="C22" s="32"/>
      <c r="D22" s="27" t="s">
        <v>28</v>
      </c>
      <c r="E22" s="32"/>
      <c r="F22" s="32"/>
      <c r="G22" s="32"/>
      <c r="H22" s="32"/>
      <c r="I22" s="27" t="s">
        <v>24</v>
      </c>
      <c r="J22" s="25" t="str">
        <f>IF('Rekapitulace stavby'!AN16="","",'Rekapitulace stavby'!AN16)</f>
        <v/>
      </c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3"/>
      <c r="C23" s="32"/>
      <c r="D23" s="32"/>
      <c r="E23" s="25" t="str">
        <f>IF('Rekapitulace stavby'!E17="","",'Rekapitulace stavby'!E17)</f>
        <v xml:space="preserve"> </v>
      </c>
      <c r="F23" s="32"/>
      <c r="G23" s="32"/>
      <c r="H23" s="32"/>
      <c r="I23" s="27" t="s">
        <v>25</v>
      </c>
      <c r="J23" s="25" t="str">
        <f>IF('Rekapitulace stavby'!AN17="","",'Rekapitulace stavby'!AN17)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3"/>
      <c r="C25" s="32"/>
      <c r="D25" s="27" t="s">
        <v>30</v>
      </c>
      <c r="E25" s="32"/>
      <c r="F25" s="32"/>
      <c r="G25" s="32"/>
      <c r="H25" s="32"/>
      <c r="I25" s="27" t="s">
        <v>24</v>
      </c>
      <c r="J25" s="25" t="str">
        <f>IF('Rekapitulace stavby'!AN19="","",'Rekapitulace stavby'!AN19)</f>
        <v/>
      </c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3"/>
      <c r="C26" s="32"/>
      <c r="D26" s="32"/>
      <c r="E26" s="25" t="str">
        <f>IF('Rekapitulace stavby'!E20="","",'Rekapitulace stavby'!E20)</f>
        <v xml:space="preserve"> </v>
      </c>
      <c r="F26" s="32"/>
      <c r="G26" s="32"/>
      <c r="H26" s="32"/>
      <c r="I26" s="27" t="s">
        <v>25</v>
      </c>
      <c r="J26" s="25" t="str">
        <f>IF('Rekapitulace stavby'!AN20="","",'Rekapitulace stavby'!AN20)</f>
        <v/>
      </c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3"/>
      <c r="C28" s="32"/>
      <c r="D28" s="27" t="s">
        <v>31</v>
      </c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99"/>
      <c r="B29" s="100"/>
      <c r="C29" s="99"/>
      <c r="D29" s="99"/>
      <c r="E29" s="229" t="s">
        <v>1</v>
      </c>
      <c r="F29" s="229"/>
      <c r="G29" s="229"/>
      <c r="H29" s="229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102" t="s">
        <v>32</v>
      </c>
      <c r="E32" s="32"/>
      <c r="F32" s="32"/>
      <c r="G32" s="32"/>
      <c r="H32" s="32"/>
      <c r="I32" s="32"/>
      <c r="J32" s="71">
        <f>ROUND(J129, 2)</f>
        <v>0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6" t="s">
        <v>35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103" t="s">
        <v>36</v>
      </c>
      <c r="E35" s="27" t="s">
        <v>37</v>
      </c>
      <c r="F35" s="104">
        <f>ROUND((SUM(BE129:BE221)),  2)</f>
        <v>0</v>
      </c>
      <c r="G35" s="32"/>
      <c r="H35" s="32"/>
      <c r="I35" s="105">
        <v>0.21</v>
      </c>
      <c r="J35" s="104">
        <f>ROUND(((SUM(BE129:BE221))*I35),  2)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7" t="s">
        <v>38</v>
      </c>
      <c r="F36" s="104">
        <f>ROUND((SUM(BF129:BF221)),  2)</f>
        <v>0</v>
      </c>
      <c r="G36" s="32"/>
      <c r="H36" s="32"/>
      <c r="I36" s="105">
        <v>0.15</v>
      </c>
      <c r="J36" s="104">
        <f>ROUND(((SUM(BF129:BF221))*I36),  2)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39</v>
      </c>
      <c r="F37" s="104">
        <f>ROUND((SUM(BG129:BG221)),  2)</f>
        <v>0</v>
      </c>
      <c r="G37" s="32"/>
      <c r="H37" s="32"/>
      <c r="I37" s="105">
        <v>0.21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7" t="s">
        <v>40</v>
      </c>
      <c r="F38" s="104">
        <f>ROUND((SUM(BH129:BH221)),  2)</f>
        <v>0</v>
      </c>
      <c r="G38" s="32"/>
      <c r="H38" s="32"/>
      <c r="I38" s="105">
        <v>0.15</v>
      </c>
      <c r="J38" s="104">
        <f>0</f>
        <v>0</v>
      </c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7" t="s">
        <v>41</v>
      </c>
      <c r="F39" s="104">
        <f>ROUND((SUM(BI129:BI221)),  2)</f>
        <v>0</v>
      </c>
      <c r="G39" s="32"/>
      <c r="H39" s="32"/>
      <c r="I39" s="105">
        <v>0</v>
      </c>
      <c r="J39" s="104">
        <f>0</f>
        <v>0</v>
      </c>
      <c r="K39" s="32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6"/>
      <c r="D41" s="107" t="s">
        <v>42</v>
      </c>
      <c r="E41" s="60"/>
      <c r="F41" s="60"/>
      <c r="G41" s="108" t="s">
        <v>43</v>
      </c>
      <c r="H41" s="109" t="s">
        <v>44</v>
      </c>
      <c r="I41" s="60"/>
      <c r="J41" s="110">
        <f>SUM(J32:J39)</f>
        <v>0</v>
      </c>
      <c r="K41" s="111"/>
      <c r="L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20"/>
      <c r="C86" s="27" t="s">
        <v>139</v>
      </c>
      <c r="L86" s="20"/>
    </row>
    <row r="87" spans="1:31" s="2" customFormat="1" ht="16.5" customHeight="1">
      <c r="A87" s="32"/>
      <c r="B87" s="33"/>
      <c r="C87" s="32"/>
      <c r="D87" s="32"/>
      <c r="E87" s="253" t="s">
        <v>1370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141</v>
      </c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2"/>
      <c r="D89" s="32"/>
      <c r="E89" s="213" t="str">
        <f>E11</f>
        <v>51.2 - PS 01.2 Elektroinstalace ČSa</v>
      </c>
      <c r="F89" s="252"/>
      <c r="G89" s="252"/>
      <c r="H89" s="252"/>
      <c r="I89" s="32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2"/>
      <c r="E91" s="32"/>
      <c r="F91" s="25" t="str">
        <f>F14</f>
        <v xml:space="preserve"> </v>
      </c>
      <c r="G91" s="32"/>
      <c r="H91" s="32"/>
      <c r="I91" s="27" t="s">
        <v>22</v>
      </c>
      <c r="J91" s="55">
        <f>IF(J14="","",J14)</f>
        <v>44229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23</v>
      </c>
      <c r="D93" s="32"/>
      <c r="E93" s="32"/>
      <c r="F93" s="25" t="str">
        <f>E17</f>
        <v xml:space="preserve"> </v>
      </c>
      <c r="G93" s="32"/>
      <c r="H93" s="32"/>
      <c r="I93" s="27" t="s">
        <v>28</v>
      </c>
      <c r="J93" s="30" t="str">
        <f>E23</f>
        <v xml:space="preserve"> </v>
      </c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26</v>
      </c>
      <c r="D94" s="32"/>
      <c r="E94" s="32"/>
      <c r="F94" s="25" t="str">
        <f>IF(E20="","",E20)</f>
        <v>Vyplň údaj</v>
      </c>
      <c r="G94" s="32"/>
      <c r="H94" s="32"/>
      <c r="I94" s="27" t="s">
        <v>30</v>
      </c>
      <c r="J94" s="30" t="str">
        <f>E26</f>
        <v xml:space="preserve"> </v>
      </c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14" t="s">
        <v>144</v>
      </c>
      <c r="D96" s="106"/>
      <c r="E96" s="106"/>
      <c r="F96" s="106"/>
      <c r="G96" s="106"/>
      <c r="H96" s="106"/>
      <c r="I96" s="106"/>
      <c r="J96" s="115" t="s">
        <v>145</v>
      </c>
      <c r="K96" s="106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16" t="s">
        <v>146</v>
      </c>
      <c r="D98" s="32"/>
      <c r="E98" s="32"/>
      <c r="F98" s="32"/>
      <c r="G98" s="32"/>
      <c r="H98" s="32"/>
      <c r="I98" s="32"/>
      <c r="J98" s="71">
        <f>J129</f>
        <v>0</v>
      </c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7" t="s">
        <v>147</v>
      </c>
    </row>
    <row r="99" spans="1:47" s="9" customFormat="1" ht="24.95" customHeight="1">
      <c r="B99" s="117"/>
      <c r="D99" s="118" t="s">
        <v>1425</v>
      </c>
      <c r="E99" s="119"/>
      <c r="F99" s="119"/>
      <c r="G99" s="119"/>
      <c r="H99" s="119"/>
      <c r="I99" s="119"/>
      <c r="J99" s="120">
        <f>J130</f>
        <v>0</v>
      </c>
      <c r="L99" s="117"/>
    </row>
    <row r="100" spans="1:47" s="9" customFormat="1" ht="24.95" customHeight="1">
      <c r="B100" s="117"/>
      <c r="D100" s="118" t="s">
        <v>1426</v>
      </c>
      <c r="E100" s="119"/>
      <c r="F100" s="119"/>
      <c r="G100" s="119"/>
      <c r="H100" s="119"/>
      <c r="I100" s="119"/>
      <c r="J100" s="120">
        <f>J168</f>
        <v>0</v>
      </c>
      <c r="L100" s="117"/>
    </row>
    <row r="101" spans="1:47" s="9" customFormat="1" ht="24.95" customHeight="1">
      <c r="B101" s="117"/>
      <c r="D101" s="118" t="s">
        <v>1427</v>
      </c>
      <c r="E101" s="119"/>
      <c r="F101" s="119"/>
      <c r="G101" s="119"/>
      <c r="H101" s="119"/>
      <c r="I101" s="119"/>
      <c r="J101" s="120">
        <f>J178</f>
        <v>0</v>
      </c>
      <c r="L101" s="117"/>
    </row>
    <row r="102" spans="1:47" s="9" customFormat="1" ht="24.95" customHeight="1">
      <c r="B102" s="117"/>
      <c r="D102" s="118" t="s">
        <v>1428</v>
      </c>
      <c r="E102" s="119"/>
      <c r="F102" s="119"/>
      <c r="G102" s="119"/>
      <c r="H102" s="119"/>
      <c r="I102" s="119"/>
      <c r="J102" s="120">
        <f>J182</f>
        <v>0</v>
      </c>
      <c r="L102" s="117"/>
    </row>
    <row r="103" spans="1:47" s="9" customFormat="1" ht="24.95" customHeight="1">
      <c r="B103" s="117"/>
      <c r="D103" s="118" t="s">
        <v>1429</v>
      </c>
      <c r="E103" s="119"/>
      <c r="F103" s="119"/>
      <c r="G103" s="119"/>
      <c r="H103" s="119"/>
      <c r="I103" s="119"/>
      <c r="J103" s="120">
        <f>J187</f>
        <v>0</v>
      </c>
      <c r="L103" s="117"/>
    </row>
    <row r="104" spans="1:47" s="9" customFormat="1" ht="24.95" customHeight="1">
      <c r="B104" s="117"/>
      <c r="D104" s="118" t="s">
        <v>1430</v>
      </c>
      <c r="E104" s="119"/>
      <c r="F104" s="119"/>
      <c r="G104" s="119"/>
      <c r="H104" s="119"/>
      <c r="I104" s="119"/>
      <c r="J104" s="120">
        <f>J190</f>
        <v>0</v>
      </c>
      <c r="L104" s="117"/>
    </row>
    <row r="105" spans="1:47" s="9" customFormat="1" ht="24.95" customHeight="1">
      <c r="B105" s="117"/>
      <c r="D105" s="118" t="s">
        <v>1431</v>
      </c>
      <c r="E105" s="119"/>
      <c r="F105" s="119"/>
      <c r="G105" s="119"/>
      <c r="H105" s="119"/>
      <c r="I105" s="119"/>
      <c r="J105" s="120">
        <f>J194</f>
        <v>0</v>
      </c>
      <c r="L105" s="117"/>
    </row>
    <row r="106" spans="1:47" s="9" customFormat="1" ht="24.95" customHeight="1">
      <c r="B106" s="117"/>
      <c r="D106" s="118" t="s">
        <v>1432</v>
      </c>
      <c r="E106" s="119"/>
      <c r="F106" s="119"/>
      <c r="G106" s="119"/>
      <c r="H106" s="119"/>
      <c r="I106" s="119"/>
      <c r="J106" s="120">
        <f>J206</f>
        <v>0</v>
      </c>
      <c r="L106" s="117"/>
    </row>
    <row r="107" spans="1:47" s="9" customFormat="1" ht="24.95" customHeight="1">
      <c r="B107" s="117"/>
      <c r="D107" s="118" t="s">
        <v>1433</v>
      </c>
      <c r="E107" s="119"/>
      <c r="F107" s="119"/>
      <c r="G107" s="119"/>
      <c r="H107" s="119"/>
      <c r="I107" s="119"/>
      <c r="J107" s="120">
        <f>J218</f>
        <v>0</v>
      </c>
      <c r="L107" s="117"/>
    </row>
    <row r="108" spans="1:47" s="2" customFormat="1" ht="21.75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47" s="2" customFormat="1" ht="6.95" customHeight="1">
      <c r="A109" s="32"/>
      <c r="B109" s="47"/>
      <c r="C109" s="48"/>
      <c r="D109" s="48"/>
      <c r="E109" s="48"/>
      <c r="F109" s="48"/>
      <c r="G109" s="48"/>
      <c r="H109" s="48"/>
      <c r="I109" s="48"/>
      <c r="J109" s="48"/>
      <c r="K109" s="48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3" spans="1:31" s="2" customFormat="1" ht="6.95" customHeight="1">
      <c r="A113" s="32"/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31" s="2" customFormat="1" ht="24.95" customHeight="1">
      <c r="A114" s="32"/>
      <c r="B114" s="33"/>
      <c r="C114" s="21" t="s">
        <v>160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31" s="2" customFormat="1" ht="6.9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12" customHeight="1">
      <c r="A116" s="32"/>
      <c r="B116" s="33"/>
      <c r="C116" s="27" t="s">
        <v>16</v>
      </c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16.5" customHeight="1">
      <c r="A117" s="32"/>
      <c r="B117" s="33"/>
      <c r="C117" s="32"/>
      <c r="D117" s="32"/>
      <c r="E117" s="253" t="str">
        <f>E7</f>
        <v>Kanalizace Újezd</v>
      </c>
      <c r="F117" s="254"/>
      <c r="G117" s="254"/>
      <c r="H117" s="254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1" customFormat="1" ht="12" customHeight="1">
      <c r="B118" s="20"/>
      <c r="C118" s="27" t="s">
        <v>139</v>
      </c>
      <c r="L118" s="20"/>
    </row>
    <row r="119" spans="1:31" s="2" customFormat="1" ht="16.5" customHeight="1">
      <c r="A119" s="32"/>
      <c r="B119" s="33"/>
      <c r="C119" s="32"/>
      <c r="D119" s="32"/>
      <c r="E119" s="253" t="s">
        <v>1370</v>
      </c>
      <c r="F119" s="252"/>
      <c r="G119" s="252"/>
      <c r="H119" s="25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141</v>
      </c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2"/>
      <c r="D121" s="32"/>
      <c r="E121" s="213" t="str">
        <f>E11</f>
        <v>51.2 - PS 01.2 Elektroinstalace ČSa</v>
      </c>
      <c r="F121" s="252"/>
      <c r="G121" s="252"/>
      <c r="H121" s="252"/>
      <c r="I121" s="32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20</v>
      </c>
      <c r="D123" s="32"/>
      <c r="E123" s="32"/>
      <c r="F123" s="25" t="str">
        <f>F14</f>
        <v xml:space="preserve"> </v>
      </c>
      <c r="G123" s="32"/>
      <c r="H123" s="32"/>
      <c r="I123" s="27" t="s">
        <v>22</v>
      </c>
      <c r="J123" s="55">
        <f>IF(J14="","",J14)</f>
        <v>44229</v>
      </c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2"/>
      <c r="D124" s="32"/>
      <c r="E124" s="32"/>
      <c r="F124" s="32"/>
      <c r="G124" s="32"/>
      <c r="H124" s="32"/>
      <c r="I124" s="32"/>
      <c r="J124" s="32"/>
      <c r="K124" s="32"/>
      <c r="L124" s="4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2"/>
      <c r="E125" s="32"/>
      <c r="F125" s="25" t="str">
        <f>E17</f>
        <v xml:space="preserve"> </v>
      </c>
      <c r="G125" s="32"/>
      <c r="H125" s="32"/>
      <c r="I125" s="27" t="s">
        <v>28</v>
      </c>
      <c r="J125" s="30" t="str">
        <f>E23</f>
        <v xml:space="preserve"> </v>
      </c>
      <c r="K125" s="32"/>
      <c r="L125" s="4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2"/>
      <c r="E126" s="32"/>
      <c r="F126" s="25" t="str">
        <f>IF(E20="","",E20)</f>
        <v>Vyplň údaj</v>
      </c>
      <c r="G126" s="32"/>
      <c r="H126" s="32"/>
      <c r="I126" s="27" t="s">
        <v>30</v>
      </c>
      <c r="J126" s="30" t="str">
        <f>E26</f>
        <v xml:space="preserve"> </v>
      </c>
      <c r="K126" s="32"/>
      <c r="L126" s="4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2"/>
      <c r="D127" s="32"/>
      <c r="E127" s="32"/>
      <c r="F127" s="32"/>
      <c r="G127" s="32"/>
      <c r="H127" s="32"/>
      <c r="I127" s="32"/>
      <c r="J127" s="32"/>
      <c r="K127" s="32"/>
      <c r="L127" s="4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25"/>
      <c r="B128" s="126"/>
      <c r="C128" s="127" t="s">
        <v>161</v>
      </c>
      <c r="D128" s="128" t="s">
        <v>57</v>
      </c>
      <c r="E128" s="128" t="s">
        <v>53</v>
      </c>
      <c r="F128" s="128" t="s">
        <v>54</v>
      </c>
      <c r="G128" s="128" t="s">
        <v>162</v>
      </c>
      <c r="H128" s="128" t="s">
        <v>163</v>
      </c>
      <c r="I128" s="128" t="s">
        <v>164</v>
      </c>
      <c r="J128" s="129" t="s">
        <v>145</v>
      </c>
      <c r="K128" s="130" t="s">
        <v>165</v>
      </c>
      <c r="L128" s="131"/>
      <c r="M128" s="62" t="s">
        <v>1</v>
      </c>
      <c r="N128" s="63" t="s">
        <v>36</v>
      </c>
      <c r="O128" s="63" t="s">
        <v>166</v>
      </c>
      <c r="P128" s="63" t="s">
        <v>167</v>
      </c>
      <c r="Q128" s="63" t="s">
        <v>168</v>
      </c>
      <c r="R128" s="63" t="s">
        <v>169</v>
      </c>
      <c r="S128" s="63" t="s">
        <v>170</v>
      </c>
      <c r="T128" s="64" t="s">
        <v>171</v>
      </c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</row>
    <row r="129" spans="1:65" s="2" customFormat="1" ht="22.9" customHeight="1">
      <c r="A129" s="32"/>
      <c r="B129" s="33"/>
      <c r="C129" s="69" t="s">
        <v>172</v>
      </c>
      <c r="D129" s="32"/>
      <c r="E129" s="32"/>
      <c r="F129" s="32"/>
      <c r="G129" s="32"/>
      <c r="H129" s="32"/>
      <c r="I129" s="32"/>
      <c r="J129" s="132">
        <f>BK129</f>
        <v>0</v>
      </c>
      <c r="K129" s="32"/>
      <c r="L129" s="33"/>
      <c r="M129" s="65"/>
      <c r="N129" s="56"/>
      <c r="O129" s="66"/>
      <c r="P129" s="133">
        <f>P130+P168+P178+P182+P187+P190+P194+P206+P218</f>
        <v>0</v>
      </c>
      <c r="Q129" s="66"/>
      <c r="R129" s="133">
        <f>R130+R168+R178+R182+R187+R190+R194+R206+R218</f>
        <v>0</v>
      </c>
      <c r="S129" s="66"/>
      <c r="T129" s="134">
        <f>T130+T168+T178+T182+T187+T190+T194+T206+T218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7" t="s">
        <v>71</v>
      </c>
      <c r="AU129" s="17" t="s">
        <v>147</v>
      </c>
      <c r="BK129" s="135">
        <f>BK130+BK168+BK178+BK182+BK187+BK190+BK194+BK206+BK218</f>
        <v>0</v>
      </c>
    </row>
    <row r="130" spans="1:65" s="12" customFormat="1" ht="25.9" customHeight="1">
      <c r="B130" s="136"/>
      <c r="D130" s="137" t="s">
        <v>71</v>
      </c>
      <c r="E130" s="138" t="s">
        <v>1328</v>
      </c>
      <c r="F130" s="138" t="s">
        <v>1434</v>
      </c>
      <c r="I130" s="139"/>
      <c r="J130" s="140">
        <f>BK130</f>
        <v>0</v>
      </c>
      <c r="L130" s="136"/>
      <c r="M130" s="141"/>
      <c r="N130" s="142"/>
      <c r="O130" s="142"/>
      <c r="P130" s="143">
        <f>SUM(P131:P167)</f>
        <v>0</v>
      </c>
      <c r="Q130" s="142"/>
      <c r="R130" s="143">
        <f>SUM(R131:R167)</f>
        <v>0</v>
      </c>
      <c r="S130" s="142"/>
      <c r="T130" s="144">
        <f>SUM(T131:T167)</f>
        <v>0</v>
      </c>
      <c r="AR130" s="137" t="s">
        <v>79</v>
      </c>
      <c r="AT130" s="145" t="s">
        <v>71</v>
      </c>
      <c r="AU130" s="145" t="s">
        <v>72</v>
      </c>
      <c r="AY130" s="137" t="s">
        <v>175</v>
      </c>
      <c r="BK130" s="146">
        <f>SUM(BK131:BK167)</f>
        <v>0</v>
      </c>
    </row>
    <row r="131" spans="1:65" s="2" customFormat="1" ht="21.75" customHeight="1">
      <c r="A131" s="32"/>
      <c r="B131" s="149"/>
      <c r="C131" s="150" t="s">
        <v>79</v>
      </c>
      <c r="D131" s="150" t="s">
        <v>177</v>
      </c>
      <c r="E131" s="151" t="s">
        <v>1435</v>
      </c>
      <c r="F131" s="152" t="s">
        <v>1436</v>
      </c>
      <c r="G131" s="153" t="s">
        <v>1332</v>
      </c>
      <c r="H131" s="154">
        <v>1</v>
      </c>
      <c r="I131" s="155"/>
      <c r="J131" s="156">
        <f t="shared" ref="J131:J167" si="0">ROUND(I131*H131,2)</f>
        <v>0</v>
      </c>
      <c r="K131" s="157"/>
      <c r="L131" s="33"/>
      <c r="M131" s="158" t="s">
        <v>1</v>
      </c>
      <c r="N131" s="159" t="s">
        <v>37</v>
      </c>
      <c r="O131" s="58"/>
      <c r="P131" s="160">
        <f t="shared" ref="P131:P167" si="1">O131*H131</f>
        <v>0</v>
      </c>
      <c r="Q131" s="160">
        <v>0</v>
      </c>
      <c r="R131" s="160">
        <f t="shared" ref="R131:R167" si="2">Q131*H131</f>
        <v>0</v>
      </c>
      <c r="S131" s="160">
        <v>0</v>
      </c>
      <c r="T131" s="161">
        <f t="shared" ref="T131:T167" si="3"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62" t="s">
        <v>181</v>
      </c>
      <c r="AT131" s="162" t="s">
        <v>177</v>
      </c>
      <c r="AU131" s="162" t="s">
        <v>79</v>
      </c>
      <c r="AY131" s="17" t="s">
        <v>175</v>
      </c>
      <c r="BE131" s="163">
        <f t="shared" ref="BE131:BE167" si="4">IF(N131="základní",J131,0)</f>
        <v>0</v>
      </c>
      <c r="BF131" s="163">
        <f t="shared" ref="BF131:BF167" si="5">IF(N131="snížená",J131,0)</f>
        <v>0</v>
      </c>
      <c r="BG131" s="163">
        <f t="shared" ref="BG131:BG167" si="6">IF(N131="zákl. přenesená",J131,0)</f>
        <v>0</v>
      </c>
      <c r="BH131" s="163">
        <f t="shared" ref="BH131:BH167" si="7">IF(N131="sníž. přenesená",J131,0)</f>
        <v>0</v>
      </c>
      <c r="BI131" s="163">
        <f t="shared" ref="BI131:BI167" si="8">IF(N131="nulová",J131,0)</f>
        <v>0</v>
      </c>
      <c r="BJ131" s="17" t="s">
        <v>79</v>
      </c>
      <c r="BK131" s="163">
        <f t="shared" ref="BK131:BK167" si="9">ROUND(I131*H131,2)</f>
        <v>0</v>
      </c>
      <c r="BL131" s="17" t="s">
        <v>181</v>
      </c>
      <c r="BM131" s="162" t="s">
        <v>181</v>
      </c>
    </row>
    <row r="132" spans="1:65" s="2" customFormat="1" ht="16.5" customHeight="1">
      <c r="A132" s="32"/>
      <c r="B132" s="149"/>
      <c r="C132" s="150" t="s">
        <v>81</v>
      </c>
      <c r="D132" s="150" t="s">
        <v>177</v>
      </c>
      <c r="E132" s="151" t="s">
        <v>1437</v>
      </c>
      <c r="F132" s="152" t="s">
        <v>1438</v>
      </c>
      <c r="G132" s="153" t="s">
        <v>1332</v>
      </c>
      <c r="H132" s="154">
        <v>1</v>
      </c>
      <c r="I132" s="155"/>
      <c r="J132" s="156">
        <f t="shared" si="0"/>
        <v>0</v>
      </c>
      <c r="K132" s="157"/>
      <c r="L132" s="33"/>
      <c r="M132" s="158" t="s">
        <v>1</v>
      </c>
      <c r="N132" s="159" t="s">
        <v>37</v>
      </c>
      <c r="O132" s="58"/>
      <c r="P132" s="160">
        <f t="shared" si="1"/>
        <v>0</v>
      </c>
      <c r="Q132" s="160">
        <v>0</v>
      </c>
      <c r="R132" s="160">
        <f t="shared" si="2"/>
        <v>0</v>
      </c>
      <c r="S132" s="160">
        <v>0</v>
      </c>
      <c r="T132" s="161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62" t="s">
        <v>181</v>
      </c>
      <c r="AT132" s="162" t="s">
        <v>177</v>
      </c>
      <c r="AU132" s="162" t="s">
        <v>79</v>
      </c>
      <c r="AY132" s="17" t="s">
        <v>175</v>
      </c>
      <c r="BE132" s="163">
        <f t="shared" si="4"/>
        <v>0</v>
      </c>
      <c r="BF132" s="163">
        <f t="shared" si="5"/>
        <v>0</v>
      </c>
      <c r="BG132" s="163">
        <f t="shared" si="6"/>
        <v>0</v>
      </c>
      <c r="BH132" s="163">
        <f t="shared" si="7"/>
        <v>0</v>
      </c>
      <c r="BI132" s="163">
        <f t="shared" si="8"/>
        <v>0</v>
      </c>
      <c r="BJ132" s="17" t="s">
        <v>79</v>
      </c>
      <c r="BK132" s="163">
        <f t="shared" si="9"/>
        <v>0</v>
      </c>
      <c r="BL132" s="17" t="s">
        <v>181</v>
      </c>
      <c r="BM132" s="162" t="s">
        <v>203</v>
      </c>
    </row>
    <row r="133" spans="1:65" s="2" customFormat="1" ht="16.5" customHeight="1">
      <c r="A133" s="32"/>
      <c r="B133" s="149"/>
      <c r="C133" s="150" t="s">
        <v>190</v>
      </c>
      <c r="D133" s="150" t="s">
        <v>177</v>
      </c>
      <c r="E133" s="151" t="s">
        <v>1439</v>
      </c>
      <c r="F133" s="152" t="s">
        <v>1440</v>
      </c>
      <c r="G133" s="153" t="s">
        <v>1332</v>
      </c>
      <c r="H133" s="154">
        <v>1</v>
      </c>
      <c r="I133" s="155"/>
      <c r="J133" s="156">
        <f t="shared" si="0"/>
        <v>0</v>
      </c>
      <c r="K133" s="157"/>
      <c r="L133" s="33"/>
      <c r="M133" s="158" t="s">
        <v>1</v>
      </c>
      <c r="N133" s="159" t="s">
        <v>37</v>
      </c>
      <c r="O133" s="58"/>
      <c r="P133" s="160">
        <f t="shared" si="1"/>
        <v>0</v>
      </c>
      <c r="Q133" s="160">
        <v>0</v>
      </c>
      <c r="R133" s="160">
        <f t="shared" si="2"/>
        <v>0</v>
      </c>
      <c r="S133" s="160">
        <v>0</v>
      </c>
      <c r="T133" s="161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62" t="s">
        <v>181</v>
      </c>
      <c r="AT133" s="162" t="s">
        <v>177</v>
      </c>
      <c r="AU133" s="162" t="s">
        <v>79</v>
      </c>
      <c r="AY133" s="17" t="s">
        <v>175</v>
      </c>
      <c r="BE133" s="163">
        <f t="shared" si="4"/>
        <v>0</v>
      </c>
      <c r="BF133" s="163">
        <f t="shared" si="5"/>
        <v>0</v>
      </c>
      <c r="BG133" s="163">
        <f t="shared" si="6"/>
        <v>0</v>
      </c>
      <c r="BH133" s="163">
        <f t="shared" si="7"/>
        <v>0</v>
      </c>
      <c r="BI133" s="163">
        <f t="shared" si="8"/>
        <v>0</v>
      </c>
      <c r="BJ133" s="17" t="s">
        <v>79</v>
      </c>
      <c r="BK133" s="163">
        <f t="shared" si="9"/>
        <v>0</v>
      </c>
      <c r="BL133" s="17" t="s">
        <v>181</v>
      </c>
      <c r="BM133" s="162" t="s">
        <v>212</v>
      </c>
    </row>
    <row r="134" spans="1:65" s="2" customFormat="1" ht="16.5" customHeight="1">
      <c r="A134" s="32"/>
      <c r="B134" s="149"/>
      <c r="C134" s="150" t="s">
        <v>181</v>
      </c>
      <c r="D134" s="150" t="s">
        <v>177</v>
      </c>
      <c r="E134" s="151" t="s">
        <v>1441</v>
      </c>
      <c r="F134" s="152" t="s">
        <v>1442</v>
      </c>
      <c r="G134" s="153" t="s">
        <v>1332</v>
      </c>
      <c r="H134" s="154">
        <v>5</v>
      </c>
      <c r="I134" s="155"/>
      <c r="J134" s="156">
        <f t="shared" si="0"/>
        <v>0</v>
      </c>
      <c r="K134" s="157"/>
      <c r="L134" s="33"/>
      <c r="M134" s="158" t="s">
        <v>1</v>
      </c>
      <c r="N134" s="159" t="s">
        <v>37</v>
      </c>
      <c r="O134" s="58"/>
      <c r="P134" s="160">
        <f t="shared" si="1"/>
        <v>0</v>
      </c>
      <c r="Q134" s="160">
        <v>0</v>
      </c>
      <c r="R134" s="160">
        <f t="shared" si="2"/>
        <v>0</v>
      </c>
      <c r="S134" s="160">
        <v>0</v>
      </c>
      <c r="T134" s="161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62" t="s">
        <v>181</v>
      </c>
      <c r="AT134" s="162" t="s">
        <v>177</v>
      </c>
      <c r="AU134" s="162" t="s">
        <v>79</v>
      </c>
      <c r="AY134" s="17" t="s">
        <v>175</v>
      </c>
      <c r="BE134" s="163">
        <f t="shared" si="4"/>
        <v>0</v>
      </c>
      <c r="BF134" s="163">
        <f t="shared" si="5"/>
        <v>0</v>
      </c>
      <c r="BG134" s="163">
        <f t="shared" si="6"/>
        <v>0</v>
      </c>
      <c r="BH134" s="163">
        <f t="shared" si="7"/>
        <v>0</v>
      </c>
      <c r="BI134" s="163">
        <f t="shared" si="8"/>
        <v>0</v>
      </c>
      <c r="BJ134" s="17" t="s">
        <v>79</v>
      </c>
      <c r="BK134" s="163">
        <f t="shared" si="9"/>
        <v>0</v>
      </c>
      <c r="BL134" s="17" t="s">
        <v>181</v>
      </c>
      <c r="BM134" s="162" t="s">
        <v>221</v>
      </c>
    </row>
    <row r="135" spans="1:65" s="2" customFormat="1" ht="16.5" customHeight="1">
      <c r="A135" s="32"/>
      <c r="B135" s="149"/>
      <c r="C135" s="150" t="s">
        <v>199</v>
      </c>
      <c r="D135" s="150" t="s">
        <v>177</v>
      </c>
      <c r="E135" s="151" t="s">
        <v>1443</v>
      </c>
      <c r="F135" s="152" t="s">
        <v>1444</v>
      </c>
      <c r="G135" s="153" t="s">
        <v>1332</v>
      </c>
      <c r="H135" s="154">
        <v>1</v>
      </c>
      <c r="I135" s="155"/>
      <c r="J135" s="156">
        <f t="shared" si="0"/>
        <v>0</v>
      </c>
      <c r="K135" s="157"/>
      <c r="L135" s="33"/>
      <c r="M135" s="158" t="s">
        <v>1</v>
      </c>
      <c r="N135" s="159" t="s">
        <v>37</v>
      </c>
      <c r="O135" s="58"/>
      <c r="P135" s="160">
        <f t="shared" si="1"/>
        <v>0</v>
      </c>
      <c r="Q135" s="160">
        <v>0</v>
      </c>
      <c r="R135" s="160">
        <f t="shared" si="2"/>
        <v>0</v>
      </c>
      <c r="S135" s="160">
        <v>0</v>
      </c>
      <c r="T135" s="161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62" t="s">
        <v>181</v>
      </c>
      <c r="AT135" s="162" t="s">
        <v>177</v>
      </c>
      <c r="AU135" s="162" t="s">
        <v>79</v>
      </c>
      <c r="AY135" s="17" t="s">
        <v>175</v>
      </c>
      <c r="BE135" s="163">
        <f t="shared" si="4"/>
        <v>0</v>
      </c>
      <c r="BF135" s="163">
        <f t="shared" si="5"/>
        <v>0</v>
      </c>
      <c r="BG135" s="163">
        <f t="shared" si="6"/>
        <v>0</v>
      </c>
      <c r="BH135" s="163">
        <f t="shared" si="7"/>
        <v>0</v>
      </c>
      <c r="BI135" s="163">
        <f t="shared" si="8"/>
        <v>0</v>
      </c>
      <c r="BJ135" s="17" t="s">
        <v>79</v>
      </c>
      <c r="BK135" s="163">
        <f t="shared" si="9"/>
        <v>0</v>
      </c>
      <c r="BL135" s="17" t="s">
        <v>181</v>
      </c>
      <c r="BM135" s="162" t="s">
        <v>232</v>
      </c>
    </row>
    <row r="136" spans="1:65" s="2" customFormat="1" ht="16.5" customHeight="1">
      <c r="A136" s="32"/>
      <c r="B136" s="149"/>
      <c r="C136" s="150" t="s">
        <v>203</v>
      </c>
      <c r="D136" s="150" t="s">
        <v>177</v>
      </c>
      <c r="E136" s="151" t="s">
        <v>1445</v>
      </c>
      <c r="F136" s="152" t="s">
        <v>1446</v>
      </c>
      <c r="G136" s="153" t="s">
        <v>1332</v>
      </c>
      <c r="H136" s="154">
        <v>2</v>
      </c>
      <c r="I136" s="155"/>
      <c r="J136" s="156">
        <f t="shared" si="0"/>
        <v>0</v>
      </c>
      <c r="K136" s="157"/>
      <c r="L136" s="33"/>
      <c r="M136" s="158" t="s">
        <v>1</v>
      </c>
      <c r="N136" s="159" t="s">
        <v>37</v>
      </c>
      <c r="O136" s="58"/>
      <c r="P136" s="160">
        <f t="shared" si="1"/>
        <v>0</v>
      </c>
      <c r="Q136" s="160">
        <v>0</v>
      </c>
      <c r="R136" s="160">
        <f t="shared" si="2"/>
        <v>0</v>
      </c>
      <c r="S136" s="160">
        <v>0</v>
      </c>
      <c r="T136" s="161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62" t="s">
        <v>181</v>
      </c>
      <c r="AT136" s="162" t="s">
        <v>177</v>
      </c>
      <c r="AU136" s="162" t="s">
        <v>79</v>
      </c>
      <c r="AY136" s="17" t="s">
        <v>175</v>
      </c>
      <c r="BE136" s="163">
        <f t="shared" si="4"/>
        <v>0</v>
      </c>
      <c r="BF136" s="163">
        <f t="shared" si="5"/>
        <v>0</v>
      </c>
      <c r="BG136" s="163">
        <f t="shared" si="6"/>
        <v>0</v>
      </c>
      <c r="BH136" s="163">
        <f t="shared" si="7"/>
        <v>0</v>
      </c>
      <c r="BI136" s="163">
        <f t="shared" si="8"/>
        <v>0</v>
      </c>
      <c r="BJ136" s="17" t="s">
        <v>79</v>
      </c>
      <c r="BK136" s="163">
        <f t="shared" si="9"/>
        <v>0</v>
      </c>
      <c r="BL136" s="17" t="s">
        <v>181</v>
      </c>
      <c r="BM136" s="162" t="s">
        <v>244</v>
      </c>
    </row>
    <row r="137" spans="1:65" s="2" customFormat="1" ht="16.5" customHeight="1">
      <c r="A137" s="32"/>
      <c r="B137" s="149"/>
      <c r="C137" s="150" t="s">
        <v>207</v>
      </c>
      <c r="D137" s="150" t="s">
        <v>177</v>
      </c>
      <c r="E137" s="151" t="s">
        <v>1447</v>
      </c>
      <c r="F137" s="152" t="s">
        <v>1448</v>
      </c>
      <c r="G137" s="153" t="s">
        <v>1332</v>
      </c>
      <c r="H137" s="154">
        <v>8</v>
      </c>
      <c r="I137" s="155"/>
      <c r="J137" s="156">
        <f t="shared" si="0"/>
        <v>0</v>
      </c>
      <c r="K137" s="157"/>
      <c r="L137" s="33"/>
      <c r="M137" s="158" t="s">
        <v>1</v>
      </c>
      <c r="N137" s="159" t="s">
        <v>37</v>
      </c>
      <c r="O137" s="58"/>
      <c r="P137" s="160">
        <f t="shared" si="1"/>
        <v>0</v>
      </c>
      <c r="Q137" s="160">
        <v>0</v>
      </c>
      <c r="R137" s="160">
        <f t="shared" si="2"/>
        <v>0</v>
      </c>
      <c r="S137" s="160">
        <v>0</v>
      </c>
      <c r="T137" s="161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62" t="s">
        <v>181</v>
      </c>
      <c r="AT137" s="162" t="s">
        <v>177</v>
      </c>
      <c r="AU137" s="162" t="s">
        <v>79</v>
      </c>
      <c r="AY137" s="17" t="s">
        <v>175</v>
      </c>
      <c r="BE137" s="163">
        <f t="shared" si="4"/>
        <v>0</v>
      </c>
      <c r="BF137" s="163">
        <f t="shared" si="5"/>
        <v>0</v>
      </c>
      <c r="BG137" s="163">
        <f t="shared" si="6"/>
        <v>0</v>
      </c>
      <c r="BH137" s="163">
        <f t="shared" si="7"/>
        <v>0</v>
      </c>
      <c r="BI137" s="163">
        <f t="shared" si="8"/>
        <v>0</v>
      </c>
      <c r="BJ137" s="17" t="s">
        <v>79</v>
      </c>
      <c r="BK137" s="163">
        <f t="shared" si="9"/>
        <v>0</v>
      </c>
      <c r="BL137" s="17" t="s">
        <v>181</v>
      </c>
      <c r="BM137" s="162" t="s">
        <v>252</v>
      </c>
    </row>
    <row r="138" spans="1:65" s="2" customFormat="1" ht="16.5" customHeight="1">
      <c r="A138" s="32"/>
      <c r="B138" s="149"/>
      <c r="C138" s="150" t="s">
        <v>212</v>
      </c>
      <c r="D138" s="150" t="s">
        <v>177</v>
      </c>
      <c r="E138" s="151" t="s">
        <v>1449</v>
      </c>
      <c r="F138" s="152" t="s">
        <v>1450</v>
      </c>
      <c r="G138" s="153" t="s">
        <v>1332</v>
      </c>
      <c r="H138" s="154">
        <v>2</v>
      </c>
      <c r="I138" s="155"/>
      <c r="J138" s="156">
        <f t="shared" si="0"/>
        <v>0</v>
      </c>
      <c r="K138" s="157"/>
      <c r="L138" s="33"/>
      <c r="M138" s="158" t="s">
        <v>1</v>
      </c>
      <c r="N138" s="159" t="s">
        <v>37</v>
      </c>
      <c r="O138" s="58"/>
      <c r="P138" s="160">
        <f t="shared" si="1"/>
        <v>0</v>
      </c>
      <c r="Q138" s="160">
        <v>0</v>
      </c>
      <c r="R138" s="160">
        <f t="shared" si="2"/>
        <v>0</v>
      </c>
      <c r="S138" s="160">
        <v>0</v>
      </c>
      <c r="T138" s="161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62" t="s">
        <v>181</v>
      </c>
      <c r="AT138" s="162" t="s">
        <v>177</v>
      </c>
      <c r="AU138" s="162" t="s">
        <v>79</v>
      </c>
      <c r="AY138" s="17" t="s">
        <v>175</v>
      </c>
      <c r="BE138" s="163">
        <f t="shared" si="4"/>
        <v>0</v>
      </c>
      <c r="BF138" s="163">
        <f t="shared" si="5"/>
        <v>0</v>
      </c>
      <c r="BG138" s="163">
        <f t="shared" si="6"/>
        <v>0</v>
      </c>
      <c r="BH138" s="163">
        <f t="shared" si="7"/>
        <v>0</v>
      </c>
      <c r="BI138" s="163">
        <f t="shared" si="8"/>
        <v>0</v>
      </c>
      <c r="BJ138" s="17" t="s">
        <v>79</v>
      </c>
      <c r="BK138" s="163">
        <f t="shared" si="9"/>
        <v>0</v>
      </c>
      <c r="BL138" s="17" t="s">
        <v>181</v>
      </c>
      <c r="BM138" s="162" t="s">
        <v>264</v>
      </c>
    </row>
    <row r="139" spans="1:65" s="2" customFormat="1" ht="16.5" customHeight="1">
      <c r="A139" s="32"/>
      <c r="B139" s="149"/>
      <c r="C139" s="150" t="s">
        <v>217</v>
      </c>
      <c r="D139" s="150" t="s">
        <v>177</v>
      </c>
      <c r="E139" s="151" t="s">
        <v>1451</v>
      </c>
      <c r="F139" s="152" t="s">
        <v>1452</v>
      </c>
      <c r="G139" s="153" t="s">
        <v>1332</v>
      </c>
      <c r="H139" s="154">
        <v>2</v>
      </c>
      <c r="I139" s="155"/>
      <c r="J139" s="156">
        <f t="shared" si="0"/>
        <v>0</v>
      </c>
      <c r="K139" s="157"/>
      <c r="L139" s="33"/>
      <c r="M139" s="158" t="s">
        <v>1</v>
      </c>
      <c r="N139" s="159" t="s">
        <v>37</v>
      </c>
      <c r="O139" s="58"/>
      <c r="P139" s="160">
        <f t="shared" si="1"/>
        <v>0</v>
      </c>
      <c r="Q139" s="160">
        <v>0</v>
      </c>
      <c r="R139" s="160">
        <f t="shared" si="2"/>
        <v>0</v>
      </c>
      <c r="S139" s="160">
        <v>0</v>
      </c>
      <c r="T139" s="161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62" t="s">
        <v>181</v>
      </c>
      <c r="AT139" s="162" t="s">
        <v>177</v>
      </c>
      <c r="AU139" s="162" t="s">
        <v>79</v>
      </c>
      <c r="AY139" s="17" t="s">
        <v>175</v>
      </c>
      <c r="BE139" s="163">
        <f t="shared" si="4"/>
        <v>0</v>
      </c>
      <c r="BF139" s="163">
        <f t="shared" si="5"/>
        <v>0</v>
      </c>
      <c r="BG139" s="163">
        <f t="shared" si="6"/>
        <v>0</v>
      </c>
      <c r="BH139" s="163">
        <f t="shared" si="7"/>
        <v>0</v>
      </c>
      <c r="BI139" s="163">
        <f t="shared" si="8"/>
        <v>0</v>
      </c>
      <c r="BJ139" s="17" t="s">
        <v>79</v>
      </c>
      <c r="BK139" s="163">
        <f t="shared" si="9"/>
        <v>0</v>
      </c>
      <c r="BL139" s="17" t="s">
        <v>181</v>
      </c>
      <c r="BM139" s="162" t="s">
        <v>281</v>
      </c>
    </row>
    <row r="140" spans="1:65" s="2" customFormat="1" ht="16.5" customHeight="1">
      <c r="A140" s="32"/>
      <c r="B140" s="149"/>
      <c r="C140" s="150" t="s">
        <v>221</v>
      </c>
      <c r="D140" s="150" t="s">
        <v>177</v>
      </c>
      <c r="E140" s="151" t="s">
        <v>1453</v>
      </c>
      <c r="F140" s="152" t="s">
        <v>1454</v>
      </c>
      <c r="G140" s="153" t="s">
        <v>1332</v>
      </c>
      <c r="H140" s="154">
        <v>4</v>
      </c>
      <c r="I140" s="155"/>
      <c r="J140" s="156">
        <f t="shared" si="0"/>
        <v>0</v>
      </c>
      <c r="K140" s="157"/>
      <c r="L140" s="33"/>
      <c r="M140" s="158" t="s">
        <v>1</v>
      </c>
      <c r="N140" s="159" t="s">
        <v>37</v>
      </c>
      <c r="O140" s="58"/>
      <c r="P140" s="160">
        <f t="shared" si="1"/>
        <v>0</v>
      </c>
      <c r="Q140" s="160">
        <v>0</v>
      </c>
      <c r="R140" s="160">
        <f t="shared" si="2"/>
        <v>0</v>
      </c>
      <c r="S140" s="160">
        <v>0</v>
      </c>
      <c r="T140" s="161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62" t="s">
        <v>181</v>
      </c>
      <c r="AT140" s="162" t="s">
        <v>177</v>
      </c>
      <c r="AU140" s="162" t="s">
        <v>79</v>
      </c>
      <c r="AY140" s="17" t="s">
        <v>175</v>
      </c>
      <c r="BE140" s="163">
        <f t="shared" si="4"/>
        <v>0</v>
      </c>
      <c r="BF140" s="163">
        <f t="shared" si="5"/>
        <v>0</v>
      </c>
      <c r="BG140" s="163">
        <f t="shared" si="6"/>
        <v>0</v>
      </c>
      <c r="BH140" s="163">
        <f t="shared" si="7"/>
        <v>0</v>
      </c>
      <c r="BI140" s="163">
        <f t="shared" si="8"/>
        <v>0</v>
      </c>
      <c r="BJ140" s="17" t="s">
        <v>79</v>
      </c>
      <c r="BK140" s="163">
        <f t="shared" si="9"/>
        <v>0</v>
      </c>
      <c r="BL140" s="17" t="s">
        <v>181</v>
      </c>
      <c r="BM140" s="162" t="s">
        <v>328</v>
      </c>
    </row>
    <row r="141" spans="1:65" s="2" customFormat="1" ht="16.5" customHeight="1">
      <c r="A141" s="32"/>
      <c r="B141" s="149"/>
      <c r="C141" s="150" t="s">
        <v>226</v>
      </c>
      <c r="D141" s="150" t="s">
        <v>177</v>
      </c>
      <c r="E141" s="151" t="s">
        <v>1455</v>
      </c>
      <c r="F141" s="152" t="s">
        <v>1456</v>
      </c>
      <c r="G141" s="153" t="s">
        <v>1332</v>
      </c>
      <c r="H141" s="154">
        <v>5</v>
      </c>
      <c r="I141" s="155"/>
      <c r="J141" s="156">
        <f t="shared" si="0"/>
        <v>0</v>
      </c>
      <c r="K141" s="157"/>
      <c r="L141" s="33"/>
      <c r="M141" s="158" t="s">
        <v>1</v>
      </c>
      <c r="N141" s="159" t="s">
        <v>37</v>
      </c>
      <c r="O141" s="58"/>
      <c r="P141" s="160">
        <f t="shared" si="1"/>
        <v>0</v>
      </c>
      <c r="Q141" s="160">
        <v>0</v>
      </c>
      <c r="R141" s="160">
        <f t="shared" si="2"/>
        <v>0</v>
      </c>
      <c r="S141" s="160">
        <v>0</v>
      </c>
      <c r="T141" s="161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62" t="s">
        <v>181</v>
      </c>
      <c r="AT141" s="162" t="s">
        <v>177</v>
      </c>
      <c r="AU141" s="162" t="s">
        <v>79</v>
      </c>
      <c r="AY141" s="17" t="s">
        <v>175</v>
      </c>
      <c r="BE141" s="163">
        <f t="shared" si="4"/>
        <v>0</v>
      </c>
      <c r="BF141" s="163">
        <f t="shared" si="5"/>
        <v>0</v>
      </c>
      <c r="BG141" s="163">
        <f t="shared" si="6"/>
        <v>0</v>
      </c>
      <c r="BH141" s="163">
        <f t="shared" si="7"/>
        <v>0</v>
      </c>
      <c r="BI141" s="163">
        <f t="shared" si="8"/>
        <v>0</v>
      </c>
      <c r="BJ141" s="17" t="s">
        <v>79</v>
      </c>
      <c r="BK141" s="163">
        <f t="shared" si="9"/>
        <v>0</v>
      </c>
      <c r="BL141" s="17" t="s">
        <v>181</v>
      </c>
      <c r="BM141" s="162" t="s">
        <v>338</v>
      </c>
    </row>
    <row r="142" spans="1:65" s="2" customFormat="1" ht="16.5" customHeight="1">
      <c r="A142" s="32"/>
      <c r="B142" s="149"/>
      <c r="C142" s="150" t="s">
        <v>232</v>
      </c>
      <c r="D142" s="150" t="s">
        <v>177</v>
      </c>
      <c r="E142" s="151" t="s">
        <v>1457</v>
      </c>
      <c r="F142" s="152" t="s">
        <v>1458</v>
      </c>
      <c r="G142" s="153" t="s">
        <v>1332</v>
      </c>
      <c r="H142" s="154">
        <v>1</v>
      </c>
      <c r="I142" s="155"/>
      <c r="J142" s="156">
        <f t="shared" si="0"/>
        <v>0</v>
      </c>
      <c r="K142" s="157"/>
      <c r="L142" s="33"/>
      <c r="M142" s="158" t="s">
        <v>1</v>
      </c>
      <c r="N142" s="159" t="s">
        <v>37</v>
      </c>
      <c r="O142" s="58"/>
      <c r="P142" s="160">
        <f t="shared" si="1"/>
        <v>0</v>
      </c>
      <c r="Q142" s="160">
        <v>0</v>
      </c>
      <c r="R142" s="160">
        <f t="shared" si="2"/>
        <v>0</v>
      </c>
      <c r="S142" s="160">
        <v>0</v>
      </c>
      <c r="T142" s="161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62" t="s">
        <v>181</v>
      </c>
      <c r="AT142" s="162" t="s">
        <v>177</v>
      </c>
      <c r="AU142" s="162" t="s">
        <v>79</v>
      </c>
      <c r="AY142" s="17" t="s">
        <v>175</v>
      </c>
      <c r="BE142" s="163">
        <f t="shared" si="4"/>
        <v>0</v>
      </c>
      <c r="BF142" s="163">
        <f t="shared" si="5"/>
        <v>0</v>
      </c>
      <c r="BG142" s="163">
        <f t="shared" si="6"/>
        <v>0</v>
      </c>
      <c r="BH142" s="163">
        <f t="shared" si="7"/>
        <v>0</v>
      </c>
      <c r="BI142" s="163">
        <f t="shared" si="8"/>
        <v>0</v>
      </c>
      <c r="BJ142" s="17" t="s">
        <v>79</v>
      </c>
      <c r="BK142" s="163">
        <f t="shared" si="9"/>
        <v>0</v>
      </c>
      <c r="BL142" s="17" t="s">
        <v>181</v>
      </c>
      <c r="BM142" s="162" t="s">
        <v>350</v>
      </c>
    </row>
    <row r="143" spans="1:65" s="2" customFormat="1" ht="16.5" customHeight="1">
      <c r="A143" s="32"/>
      <c r="B143" s="149"/>
      <c r="C143" s="150" t="s">
        <v>238</v>
      </c>
      <c r="D143" s="150" t="s">
        <v>177</v>
      </c>
      <c r="E143" s="151" t="s">
        <v>1459</v>
      </c>
      <c r="F143" s="152" t="s">
        <v>1460</v>
      </c>
      <c r="G143" s="153" t="s">
        <v>1332</v>
      </c>
      <c r="H143" s="154">
        <v>50</v>
      </c>
      <c r="I143" s="155"/>
      <c r="J143" s="156">
        <f t="shared" si="0"/>
        <v>0</v>
      </c>
      <c r="K143" s="157"/>
      <c r="L143" s="33"/>
      <c r="M143" s="158" t="s">
        <v>1</v>
      </c>
      <c r="N143" s="159" t="s">
        <v>37</v>
      </c>
      <c r="O143" s="58"/>
      <c r="P143" s="160">
        <f t="shared" si="1"/>
        <v>0</v>
      </c>
      <c r="Q143" s="160">
        <v>0</v>
      </c>
      <c r="R143" s="160">
        <f t="shared" si="2"/>
        <v>0</v>
      </c>
      <c r="S143" s="160">
        <v>0</v>
      </c>
      <c r="T143" s="161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62" t="s">
        <v>181</v>
      </c>
      <c r="AT143" s="162" t="s">
        <v>177</v>
      </c>
      <c r="AU143" s="162" t="s">
        <v>79</v>
      </c>
      <c r="AY143" s="17" t="s">
        <v>175</v>
      </c>
      <c r="BE143" s="163">
        <f t="shared" si="4"/>
        <v>0</v>
      </c>
      <c r="BF143" s="163">
        <f t="shared" si="5"/>
        <v>0</v>
      </c>
      <c r="BG143" s="163">
        <f t="shared" si="6"/>
        <v>0</v>
      </c>
      <c r="BH143" s="163">
        <f t="shared" si="7"/>
        <v>0</v>
      </c>
      <c r="BI143" s="163">
        <f t="shared" si="8"/>
        <v>0</v>
      </c>
      <c r="BJ143" s="17" t="s">
        <v>79</v>
      </c>
      <c r="BK143" s="163">
        <f t="shared" si="9"/>
        <v>0</v>
      </c>
      <c r="BL143" s="17" t="s">
        <v>181</v>
      </c>
      <c r="BM143" s="162" t="s">
        <v>397</v>
      </c>
    </row>
    <row r="144" spans="1:65" s="2" customFormat="1" ht="16.5" customHeight="1">
      <c r="A144" s="32"/>
      <c r="B144" s="149"/>
      <c r="C144" s="150" t="s">
        <v>244</v>
      </c>
      <c r="D144" s="150" t="s">
        <v>177</v>
      </c>
      <c r="E144" s="151" t="s">
        <v>1461</v>
      </c>
      <c r="F144" s="152" t="s">
        <v>1462</v>
      </c>
      <c r="G144" s="153" t="s">
        <v>1332</v>
      </c>
      <c r="H144" s="154">
        <v>1</v>
      </c>
      <c r="I144" s="155"/>
      <c r="J144" s="156">
        <f t="shared" si="0"/>
        <v>0</v>
      </c>
      <c r="K144" s="157"/>
      <c r="L144" s="33"/>
      <c r="M144" s="158" t="s">
        <v>1</v>
      </c>
      <c r="N144" s="159" t="s">
        <v>37</v>
      </c>
      <c r="O144" s="58"/>
      <c r="P144" s="160">
        <f t="shared" si="1"/>
        <v>0</v>
      </c>
      <c r="Q144" s="160">
        <v>0</v>
      </c>
      <c r="R144" s="160">
        <f t="shared" si="2"/>
        <v>0</v>
      </c>
      <c r="S144" s="160">
        <v>0</v>
      </c>
      <c r="T144" s="161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62" t="s">
        <v>181</v>
      </c>
      <c r="AT144" s="162" t="s">
        <v>177</v>
      </c>
      <c r="AU144" s="162" t="s">
        <v>79</v>
      </c>
      <c r="AY144" s="17" t="s">
        <v>175</v>
      </c>
      <c r="BE144" s="163">
        <f t="shared" si="4"/>
        <v>0</v>
      </c>
      <c r="BF144" s="163">
        <f t="shared" si="5"/>
        <v>0</v>
      </c>
      <c r="BG144" s="163">
        <f t="shared" si="6"/>
        <v>0</v>
      </c>
      <c r="BH144" s="163">
        <f t="shared" si="7"/>
        <v>0</v>
      </c>
      <c r="BI144" s="163">
        <f t="shared" si="8"/>
        <v>0</v>
      </c>
      <c r="BJ144" s="17" t="s">
        <v>79</v>
      </c>
      <c r="BK144" s="163">
        <f t="shared" si="9"/>
        <v>0</v>
      </c>
      <c r="BL144" s="17" t="s">
        <v>181</v>
      </c>
      <c r="BM144" s="162" t="s">
        <v>405</v>
      </c>
    </row>
    <row r="145" spans="1:65" s="2" customFormat="1" ht="21.75" customHeight="1">
      <c r="A145" s="32"/>
      <c r="B145" s="149"/>
      <c r="C145" s="150" t="s">
        <v>8</v>
      </c>
      <c r="D145" s="150" t="s">
        <v>177</v>
      </c>
      <c r="E145" s="151" t="s">
        <v>1463</v>
      </c>
      <c r="F145" s="152" t="s">
        <v>1464</v>
      </c>
      <c r="G145" s="153" t="s">
        <v>1332</v>
      </c>
      <c r="H145" s="154">
        <v>2</v>
      </c>
      <c r="I145" s="155"/>
      <c r="J145" s="156">
        <f t="shared" si="0"/>
        <v>0</v>
      </c>
      <c r="K145" s="157"/>
      <c r="L145" s="33"/>
      <c r="M145" s="158" t="s">
        <v>1</v>
      </c>
      <c r="N145" s="159" t="s">
        <v>37</v>
      </c>
      <c r="O145" s="58"/>
      <c r="P145" s="160">
        <f t="shared" si="1"/>
        <v>0</v>
      </c>
      <c r="Q145" s="160">
        <v>0</v>
      </c>
      <c r="R145" s="160">
        <f t="shared" si="2"/>
        <v>0</v>
      </c>
      <c r="S145" s="160">
        <v>0</v>
      </c>
      <c r="T145" s="161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62" t="s">
        <v>181</v>
      </c>
      <c r="AT145" s="162" t="s">
        <v>177</v>
      </c>
      <c r="AU145" s="162" t="s">
        <v>79</v>
      </c>
      <c r="AY145" s="17" t="s">
        <v>175</v>
      </c>
      <c r="BE145" s="163">
        <f t="shared" si="4"/>
        <v>0</v>
      </c>
      <c r="BF145" s="163">
        <f t="shared" si="5"/>
        <v>0</v>
      </c>
      <c r="BG145" s="163">
        <f t="shared" si="6"/>
        <v>0</v>
      </c>
      <c r="BH145" s="163">
        <f t="shared" si="7"/>
        <v>0</v>
      </c>
      <c r="BI145" s="163">
        <f t="shared" si="8"/>
        <v>0</v>
      </c>
      <c r="BJ145" s="17" t="s">
        <v>79</v>
      </c>
      <c r="BK145" s="163">
        <f t="shared" si="9"/>
        <v>0</v>
      </c>
      <c r="BL145" s="17" t="s">
        <v>181</v>
      </c>
      <c r="BM145" s="162" t="s">
        <v>417</v>
      </c>
    </row>
    <row r="146" spans="1:65" s="2" customFormat="1" ht="16.5" customHeight="1">
      <c r="A146" s="32"/>
      <c r="B146" s="149"/>
      <c r="C146" s="150" t="s">
        <v>252</v>
      </c>
      <c r="D146" s="150" t="s">
        <v>177</v>
      </c>
      <c r="E146" s="151" t="s">
        <v>1465</v>
      </c>
      <c r="F146" s="152" t="s">
        <v>1466</v>
      </c>
      <c r="G146" s="153" t="s">
        <v>1332</v>
      </c>
      <c r="H146" s="154">
        <v>1</v>
      </c>
      <c r="I146" s="155"/>
      <c r="J146" s="156">
        <f t="shared" si="0"/>
        <v>0</v>
      </c>
      <c r="K146" s="157"/>
      <c r="L146" s="33"/>
      <c r="M146" s="158" t="s">
        <v>1</v>
      </c>
      <c r="N146" s="159" t="s">
        <v>37</v>
      </c>
      <c r="O146" s="58"/>
      <c r="P146" s="160">
        <f t="shared" si="1"/>
        <v>0</v>
      </c>
      <c r="Q146" s="160">
        <v>0</v>
      </c>
      <c r="R146" s="160">
        <f t="shared" si="2"/>
        <v>0</v>
      </c>
      <c r="S146" s="160">
        <v>0</v>
      </c>
      <c r="T146" s="161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62" t="s">
        <v>181</v>
      </c>
      <c r="AT146" s="162" t="s">
        <v>177</v>
      </c>
      <c r="AU146" s="162" t="s">
        <v>79</v>
      </c>
      <c r="AY146" s="17" t="s">
        <v>175</v>
      </c>
      <c r="BE146" s="163">
        <f t="shared" si="4"/>
        <v>0</v>
      </c>
      <c r="BF146" s="163">
        <f t="shared" si="5"/>
        <v>0</v>
      </c>
      <c r="BG146" s="163">
        <f t="shared" si="6"/>
        <v>0</v>
      </c>
      <c r="BH146" s="163">
        <f t="shared" si="7"/>
        <v>0</v>
      </c>
      <c r="BI146" s="163">
        <f t="shared" si="8"/>
        <v>0</v>
      </c>
      <c r="BJ146" s="17" t="s">
        <v>79</v>
      </c>
      <c r="BK146" s="163">
        <f t="shared" si="9"/>
        <v>0</v>
      </c>
      <c r="BL146" s="17" t="s">
        <v>181</v>
      </c>
      <c r="BM146" s="162" t="s">
        <v>425</v>
      </c>
    </row>
    <row r="147" spans="1:65" s="2" customFormat="1" ht="16.5" customHeight="1">
      <c r="A147" s="32"/>
      <c r="B147" s="149"/>
      <c r="C147" s="150" t="s">
        <v>257</v>
      </c>
      <c r="D147" s="150" t="s">
        <v>177</v>
      </c>
      <c r="E147" s="151" t="s">
        <v>1467</v>
      </c>
      <c r="F147" s="152" t="s">
        <v>1468</v>
      </c>
      <c r="G147" s="153" t="s">
        <v>1332</v>
      </c>
      <c r="H147" s="154">
        <v>1</v>
      </c>
      <c r="I147" s="155"/>
      <c r="J147" s="156">
        <f t="shared" si="0"/>
        <v>0</v>
      </c>
      <c r="K147" s="157"/>
      <c r="L147" s="33"/>
      <c r="M147" s="158" t="s">
        <v>1</v>
      </c>
      <c r="N147" s="159" t="s">
        <v>37</v>
      </c>
      <c r="O147" s="58"/>
      <c r="P147" s="160">
        <f t="shared" si="1"/>
        <v>0</v>
      </c>
      <c r="Q147" s="160">
        <v>0</v>
      </c>
      <c r="R147" s="160">
        <f t="shared" si="2"/>
        <v>0</v>
      </c>
      <c r="S147" s="160">
        <v>0</v>
      </c>
      <c r="T147" s="161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62" t="s">
        <v>181</v>
      </c>
      <c r="AT147" s="162" t="s">
        <v>177</v>
      </c>
      <c r="AU147" s="162" t="s">
        <v>79</v>
      </c>
      <c r="AY147" s="17" t="s">
        <v>175</v>
      </c>
      <c r="BE147" s="163">
        <f t="shared" si="4"/>
        <v>0</v>
      </c>
      <c r="BF147" s="163">
        <f t="shared" si="5"/>
        <v>0</v>
      </c>
      <c r="BG147" s="163">
        <f t="shared" si="6"/>
        <v>0</v>
      </c>
      <c r="BH147" s="163">
        <f t="shared" si="7"/>
        <v>0</v>
      </c>
      <c r="BI147" s="163">
        <f t="shared" si="8"/>
        <v>0</v>
      </c>
      <c r="BJ147" s="17" t="s">
        <v>79</v>
      </c>
      <c r="BK147" s="163">
        <f t="shared" si="9"/>
        <v>0</v>
      </c>
      <c r="BL147" s="17" t="s">
        <v>181</v>
      </c>
      <c r="BM147" s="162" t="s">
        <v>439</v>
      </c>
    </row>
    <row r="148" spans="1:65" s="2" customFormat="1" ht="16.5" customHeight="1">
      <c r="A148" s="32"/>
      <c r="B148" s="149"/>
      <c r="C148" s="150" t="s">
        <v>264</v>
      </c>
      <c r="D148" s="150" t="s">
        <v>177</v>
      </c>
      <c r="E148" s="151" t="s">
        <v>1469</v>
      </c>
      <c r="F148" s="152" t="s">
        <v>1470</v>
      </c>
      <c r="G148" s="153" t="s">
        <v>1332</v>
      </c>
      <c r="H148" s="154">
        <v>2</v>
      </c>
      <c r="I148" s="155"/>
      <c r="J148" s="156">
        <f t="shared" si="0"/>
        <v>0</v>
      </c>
      <c r="K148" s="157"/>
      <c r="L148" s="33"/>
      <c r="M148" s="158" t="s">
        <v>1</v>
      </c>
      <c r="N148" s="159" t="s">
        <v>37</v>
      </c>
      <c r="O148" s="58"/>
      <c r="P148" s="160">
        <f t="shared" si="1"/>
        <v>0</v>
      </c>
      <c r="Q148" s="160">
        <v>0</v>
      </c>
      <c r="R148" s="160">
        <f t="shared" si="2"/>
        <v>0</v>
      </c>
      <c r="S148" s="160">
        <v>0</v>
      </c>
      <c r="T148" s="161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62" t="s">
        <v>181</v>
      </c>
      <c r="AT148" s="162" t="s">
        <v>177</v>
      </c>
      <c r="AU148" s="162" t="s">
        <v>79</v>
      </c>
      <c r="AY148" s="17" t="s">
        <v>175</v>
      </c>
      <c r="BE148" s="163">
        <f t="shared" si="4"/>
        <v>0</v>
      </c>
      <c r="BF148" s="163">
        <f t="shared" si="5"/>
        <v>0</v>
      </c>
      <c r="BG148" s="163">
        <f t="shared" si="6"/>
        <v>0</v>
      </c>
      <c r="BH148" s="163">
        <f t="shared" si="7"/>
        <v>0</v>
      </c>
      <c r="BI148" s="163">
        <f t="shared" si="8"/>
        <v>0</v>
      </c>
      <c r="BJ148" s="17" t="s">
        <v>79</v>
      </c>
      <c r="BK148" s="163">
        <f t="shared" si="9"/>
        <v>0</v>
      </c>
      <c r="BL148" s="17" t="s">
        <v>181</v>
      </c>
      <c r="BM148" s="162" t="s">
        <v>450</v>
      </c>
    </row>
    <row r="149" spans="1:65" s="2" customFormat="1" ht="16.5" customHeight="1">
      <c r="A149" s="32"/>
      <c r="B149" s="149"/>
      <c r="C149" s="150" t="s">
        <v>275</v>
      </c>
      <c r="D149" s="150" t="s">
        <v>177</v>
      </c>
      <c r="E149" s="151" t="s">
        <v>1471</v>
      </c>
      <c r="F149" s="152" t="s">
        <v>1472</v>
      </c>
      <c r="G149" s="153" t="s">
        <v>1332</v>
      </c>
      <c r="H149" s="154">
        <v>1</v>
      </c>
      <c r="I149" s="155"/>
      <c r="J149" s="156">
        <f t="shared" si="0"/>
        <v>0</v>
      </c>
      <c r="K149" s="157"/>
      <c r="L149" s="33"/>
      <c r="M149" s="158" t="s">
        <v>1</v>
      </c>
      <c r="N149" s="159" t="s">
        <v>37</v>
      </c>
      <c r="O149" s="58"/>
      <c r="P149" s="160">
        <f t="shared" si="1"/>
        <v>0</v>
      </c>
      <c r="Q149" s="160">
        <v>0</v>
      </c>
      <c r="R149" s="160">
        <f t="shared" si="2"/>
        <v>0</v>
      </c>
      <c r="S149" s="160">
        <v>0</v>
      </c>
      <c r="T149" s="161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62" t="s">
        <v>181</v>
      </c>
      <c r="AT149" s="162" t="s">
        <v>177</v>
      </c>
      <c r="AU149" s="162" t="s">
        <v>79</v>
      </c>
      <c r="AY149" s="17" t="s">
        <v>175</v>
      </c>
      <c r="BE149" s="163">
        <f t="shared" si="4"/>
        <v>0</v>
      </c>
      <c r="BF149" s="163">
        <f t="shared" si="5"/>
        <v>0</v>
      </c>
      <c r="BG149" s="163">
        <f t="shared" si="6"/>
        <v>0</v>
      </c>
      <c r="BH149" s="163">
        <f t="shared" si="7"/>
        <v>0</v>
      </c>
      <c r="BI149" s="163">
        <f t="shared" si="8"/>
        <v>0</v>
      </c>
      <c r="BJ149" s="17" t="s">
        <v>79</v>
      </c>
      <c r="BK149" s="163">
        <f t="shared" si="9"/>
        <v>0</v>
      </c>
      <c r="BL149" s="17" t="s">
        <v>181</v>
      </c>
      <c r="BM149" s="162" t="s">
        <v>462</v>
      </c>
    </row>
    <row r="150" spans="1:65" s="2" customFormat="1" ht="16.5" customHeight="1">
      <c r="A150" s="32"/>
      <c r="B150" s="149"/>
      <c r="C150" s="150" t="s">
        <v>281</v>
      </c>
      <c r="D150" s="150" t="s">
        <v>177</v>
      </c>
      <c r="E150" s="151" t="s">
        <v>1473</v>
      </c>
      <c r="F150" s="152" t="s">
        <v>1474</v>
      </c>
      <c r="G150" s="153" t="s">
        <v>1332</v>
      </c>
      <c r="H150" s="154">
        <v>1</v>
      </c>
      <c r="I150" s="155"/>
      <c r="J150" s="156">
        <f t="shared" si="0"/>
        <v>0</v>
      </c>
      <c r="K150" s="157"/>
      <c r="L150" s="33"/>
      <c r="M150" s="158" t="s">
        <v>1</v>
      </c>
      <c r="N150" s="159" t="s">
        <v>37</v>
      </c>
      <c r="O150" s="58"/>
      <c r="P150" s="160">
        <f t="shared" si="1"/>
        <v>0</v>
      </c>
      <c r="Q150" s="160">
        <v>0</v>
      </c>
      <c r="R150" s="160">
        <f t="shared" si="2"/>
        <v>0</v>
      </c>
      <c r="S150" s="160">
        <v>0</v>
      </c>
      <c r="T150" s="161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62" t="s">
        <v>181</v>
      </c>
      <c r="AT150" s="162" t="s">
        <v>177</v>
      </c>
      <c r="AU150" s="162" t="s">
        <v>79</v>
      </c>
      <c r="AY150" s="17" t="s">
        <v>175</v>
      </c>
      <c r="BE150" s="163">
        <f t="shared" si="4"/>
        <v>0</v>
      </c>
      <c r="BF150" s="163">
        <f t="shared" si="5"/>
        <v>0</v>
      </c>
      <c r="BG150" s="163">
        <f t="shared" si="6"/>
        <v>0</v>
      </c>
      <c r="BH150" s="163">
        <f t="shared" si="7"/>
        <v>0</v>
      </c>
      <c r="BI150" s="163">
        <f t="shared" si="8"/>
        <v>0</v>
      </c>
      <c r="BJ150" s="17" t="s">
        <v>79</v>
      </c>
      <c r="BK150" s="163">
        <f t="shared" si="9"/>
        <v>0</v>
      </c>
      <c r="BL150" s="17" t="s">
        <v>181</v>
      </c>
      <c r="BM150" s="162" t="s">
        <v>474</v>
      </c>
    </row>
    <row r="151" spans="1:65" s="2" customFormat="1" ht="16.5" customHeight="1">
      <c r="A151" s="32"/>
      <c r="B151" s="149"/>
      <c r="C151" s="150" t="s">
        <v>7</v>
      </c>
      <c r="D151" s="150" t="s">
        <v>177</v>
      </c>
      <c r="E151" s="151" t="s">
        <v>1475</v>
      </c>
      <c r="F151" s="152" t="s">
        <v>1476</v>
      </c>
      <c r="G151" s="153" t="s">
        <v>1332</v>
      </c>
      <c r="H151" s="154">
        <v>2</v>
      </c>
      <c r="I151" s="155"/>
      <c r="J151" s="156">
        <f t="shared" si="0"/>
        <v>0</v>
      </c>
      <c r="K151" s="157"/>
      <c r="L151" s="33"/>
      <c r="M151" s="158" t="s">
        <v>1</v>
      </c>
      <c r="N151" s="159" t="s">
        <v>37</v>
      </c>
      <c r="O151" s="58"/>
      <c r="P151" s="160">
        <f t="shared" si="1"/>
        <v>0</v>
      </c>
      <c r="Q151" s="160">
        <v>0</v>
      </c>
      <c r="R151" s="160">
        <f t="shared" si="2"/>
        <v>0</v>
      </c>
      <c r="S151" s="160">
        <v>0</v>
      </c>
      <c r="T151" s="161">
        <f t="shared" si="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62" t="s">
        <v>181</v>
      </c>
      <c r="AT151" s="162" t="s">
        <v>177</v>
      </c>
      <c r="AU151" s="162" t="s">
        <v>79</v>
      </c>
      <c r="AY151" s="17" t="s">
        <v>175</v>
      </c>
      <c r="BE151" s="163">
        <f t="shared" si="4"/>
        <v>0</v>
      </c>
      <c r="BF151" s="163">
        <f t="shared" si="5"/>
        <v>0</v>
      </c>
      <c r="BG151" s="163">
        <f t="shared" si="6"/>
        <v>0</v>
      </c>
      <c r="BH151" s="163">
        <f t="shared" si="7"/>
        <v>0</v>
      </c>
      <c r="BI151" s="163">
        <f t="shared" si="8"/>
        <v>0</v>
      </c>
      <c r="BJ151" s="17" t="s">
        <v>79</v>
      </c>
      <c r="BK151" s="163">
        <f t="shared" si="9"/>
        <v>0</v>
      </c>
      <c r="BL151" s="17" t="s">
        <v>181</v>
      </c>
      <c r="BM151" s="162" t="s">
        <v>485</v>
      </c>
    </row>
    <row r="152" spans="1:65" s="2" customFormat="1" ht="16.5" customHeight="1">
      <c r="A152" s="32"/>
      <c r="B152" s="149"/>
      <c r="C152" s="150" t="s">
        <v>328</v>
      </c>
      <c r="D152" s="150" t="s">
        <v>177</v>
      </c>
      <c r="E152" s="151" t="s">
        <v>1477</v>
      </c>
      <c r="F152" s="152" t="s">
        <v>1478</v>
      </c>
      <c r="G152" s="153" t="s">
        <v>1332</v>
      </c>
      <c r="H152" s="154">
        <v>1</v>
      </c>
      <c r="I152" s="155"/>
      <c r="J152" s="156">
        <f t="shared" si="0"/>
        <v>0</v>
      </c>
      <c r="K152" s="157"/>
      <c r="L152" s="33"/>
      <c r="M152" s="158" t="s">
        <v>1</v>
      </c>
      <c r="N152" s="159" t="s">
        <v>37</v>
      </c>
      <c r="O152" s="58"/>
      <c r="P152" s="160">
        <f t="shared" si="1"/>
        <v>0</v>
      </c>
      <c r="Q152" s="160">
        <v>0</v>
      </c>
      <c r="R152" s="160">
        <f t="shared" si="2"/>
        <v>0</v>
      </c>
      <c r="S152" s="160">
        <v>0</v>
      </c>
      <c r="T152" s="161">
        <f t="shared" si="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62" t="s">
        <v>181</v>
      </c>
      <c r="AT152" s="162" t="s">
        <v>177</v>
      </c>
      <c r="AU152" s="162" t="s">
        <v>79</v>
      </c>
      <c r="AY152" s="17" t="s">
        <v>175</v>
      </c>
      <c r="BE152" s="163">
        <f t="shared" si="4"/>
        <v>0</v>
      </c>
      <c r="BF152" s="163">
        <f t="shared" si="5"/>
        <v>0</v>
      </c>
      <c r="BG152" s="163">
        <f t="shared" si="6"/>
        <v>0</v>
      </c>
      <c r="BH152" s="163">
        <f t="shared" si="7"/>
        <v>0</v>
      </c>
      <c r="BI152" s="163">
        <f t="shared" si="8"/>
        <v>0</v>
      </c>
      <c r="BJ152" s="17" t="s">
        <v>79</v>
      </c>
      <c r="BK152" s="163">
        <f t="shared" si="9"/>
        <v>0</v>
      </c>
      <c r="BL152" s="17" t="s">
        <v>181</v>
      </c>
      <c r="BM152" s="162" t="s">
        <v>493</v>
      </c>
    </row>
    <row r="153" spans="1:65" s="2" customFormat="1" ht="16.5" customHeight="1">
      <c r="A153" s="32"/>
      <c r="B153" s="149"/>
      <c r="C153" s="150" t="s">
        <v>333</v>
      </c>
      <c r="D153" s="150" t="s">
        <v>177</v>
      </c>
      <c r="E153" s="151" t="s">
        <v>1479</v>
      </c>
      <c r="F153" s="152" t="s">
        <v>1480</v>
      </c>
      <c r="G153" s="153" t="s">
        <v>1332</v>
      </c>
      <c r="H153" s="154">
        <v>1</v>
      </c>
      <c r="I153" s="155"/>
      <c r="J153" s="156">
        <f t="shared" si="0"/>
        <v>0</v>
      </c>
      <c r="K153" s="157"/>
      <c r="L153" s="33"/>
      <c r="M153" s="158" t="s">
        <v>1</v>
      </c>
      <c r="N153" s="159" t="s">
        <v>37</v>
      </c>
      <c r="O153" s="58"/>
      <c r="P153" s="160">
        <f t="shared" si="1"/>
        <v>0</v>
      </c>
      <c r="Q153" s="160">
        <v>0</v>
      </c>
      <c r="R153" s="160">
        <f t="shared" si="2"/>
        <v>0</v>
      </c>
      <c r="S153" s="160">
        <v>0</v>
      </c>
      <c r="T153" s="161">
        <f t="shared" si="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62" t="s">
        <v>181</v>
      </c>
      <c r="AT153" s="162" t="s">
        <v>177</v>
      </c>
      <c r="AU153" s="162" t="s">
        <v>79</v>
      </c>
      <c r="AY153" s="17" t="s">
        <v>175</v>
      </c>
      <c r="BE153" s="163">
        <f t="shared" si="4"/>
        <v>0</v>
      </c>
      <c r="BF153" s="163">
        <f t="shared" si="5"/>
        <v>0</v>
      </c>
      <c r="BG153" s="163">
        <f t="shared" si="6"/>
        <v>0</v>
      </c>
      <c r="BH153" s="163">
        <f t="shared" si="7"/>
        <v>0</v>
      </c>
      <c r="BI153" s="163">
        <f t="shared" si="8"/>
        <v>0</v>
      </c>
      <c r="BJ153" s="17" t="s">
        <v>79</v>
      </c>
      <c r="BK153" s="163">
        <f t="shared" si="9"/>
        <v>0</v>
      </c>
      <c r="BL153" s="17" t="s">
        <v>181</v>
      </c>
      <c r="BM153" s="162" t="s">
        <v>503</v>
      </c>
    </row>
    <row r="154" spans="1:65" s="2" customFormat="1" ht="16.5" customHeight="1">
      <c r="A154" s="32"/>
      <c r="B154" s="149"/>
      <c r="C154" s="150" t="s">
        <v>338</v>
      </c>
      <c r="D154" s="150" t="s">
        <v>177</v>
      </c>
      <c r="E154" s="151" t="s">
        <v>1481</v>
      </c>
      <c r="F154" s="152" t="s">
        <v>1482</v>
      </c>
      <c r="G154" s="153" t="s">
        <v>1332</v>
      </c>
      <c r="H154" s="154">
        <v>1</v>
      </c>
      <c r="I154" s="155"/>
      <c r="J154" s="156">
        <f t="shared" si="0"/>
        <v>0</v>
      </c>
      <c r="K154" s="157"/>
      <c r="L154" s="33"/>
      <c r="M154" s="158" t="s">
        <v>1</v>
      </c>
      <c r="N154" s="159" t="s">
        <v>37</v>
      </c>
      <c r="O154" s="58"/>
      <c r="P154" s="160">
        <f t="shared" si="1"/>
        <v>0</v>
      </c>
      <c r="Q154" s="160">
        <v>0</v>
      </c>
      <c r="R154" s="160">
        <f t="shared" si="2"/>
        <v>0</v>
      </c>
      <c r="S154" s="160">
        <v>0</v>
      </c>
      <c r="T154" s="161">
        <f t="shared" si="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62" t="s">
        <v>181</v>
      </c>
      <c r="AT154" s="162" t="s">
        <v>177</v>
      </c>
      <c r="AU154" s="162" t="s">
        <v>79</v>
      </c>
      <c r="AY154" s="17" t="s">
        <v>175</v>
      </c>
      <c r="BE154" s="163">
        <f t="shared" si="4"/>
        <v>0</v>
      </c>
      <c r="BF154" s="163">
        <f t="shared" si="5"/>
        <v>0</v>
      </c>
      <c r="BG154" s="163">
        <f t="shared" si="6"/>
        <v>0</v>
      </c>
      <c r="BH154" s="163">
        <f t="shared" si="7"/>
        <v>0</v>
      </c>
      <c r="BI154" s="163">
        <f t="shared" si="8"/>
        <v>0</v>
      </c>
      <c r="BJ154" s="17" t="s">
        <v>79</v>
      </c>
      <c r="BK154" s="163">
        <f t="shared" si="9"/>
        <v>0</v>
      </c>
      <c r="BL154" s="17" t="s">
        <v>181</v>
      </c>
      <c r="BM154" s="162" t="s">
        <v>515</v>
      </c>
    </row>
    <row r="155" spans="1:65" s="2" customFormat="1" ht="21.75" customHeight="1">
      <c r="A155" s="32"/>
      <c r="B155" s="149"/>
      <c r="C155" s="150" t="s">
        <v>346</v>
      </c>
      <c r="D155" s="150" t="s">
        <v>177</v>
      </c>
      <c r="E155" s="151" t="s">
        <v>1483</v>
      </c>
      <c r="F155" s="152" t="s">
        <v>1484</v>
      </c>
      <c r="G155" s="153" t="s">
        <v>1332</v>
      </c>
      <c r="H155" s="154">
        <v>1</v>
      </c>
      <c r="I155" s="155"/>
      <c r="J155" s="156">
        <f t="shared" si="0"/>
        <v>0</v>
      </c>
      <c r="K155" s="157"/>
      <c r="L155" s="33"/>
      <c r="M155" s="158" t="s">
        <v>1</v>
      </c>
      <c r="N155" s="159" t="s">
        <v>37</v>
      </c>
      <c r="O155" s="58"/>
      <c r="P155" s="160">
        <f t="shared" si="1"/>
        <v>0</v>
      </c>
      <c r="Q155" s="160">
        <v>0</v>
      </c>
      <c r="R155" s="160">
        <f t="shared" si="2"/>
        <v>0</v>
      </c>
      <c r="S155" s="160">
        <v>0</v>
      </c>
      <c r="T155" s="161">
        <f t="shared" si="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62" t="s">
        <v>181</v>
      </c>
      <c r="AT155" s="162" t="s">
        <v>177</v>
      </c>
      <c r="AU155" s="162" t="s">
        <v>79</v>
      </c>
      <c r="AY155" s="17" t="s">
        <v>175</v>
      </c>
      <c r="BE155" s="163">
        <f t="shared" si="4"/>
        <v>0</v>
      </c>
      <c r="BF155" s="163">
        <f t="shared" si="5"/>
        <v>0</v>
      </c>
      <c r="BG155" s="163">
        <f t="shared" si="6"/>
        <v>0</v>
      </c>
      <c r="BH155" s="163">
        <f t="shared" si="7"/>
        <v>0</v>
      </c>
      <c r="BI155" s="163">
        <f t="shared" si="8"/>
        <v>0</v>
      </c>
      <c r="BJ155" s="17" t="s">
        <v>79</v>
      </c>
      <c r="BK155" s="163">
        <f t="shared" si="9"/>
        <v>0</v>
      </c>
      <c r="BL155" s="17" t="s">
        <v>181</v>
      </c>
      <c r="BM155" s="162" t="s">
        <v>117</v>
      </c>
    </row>
    <row r="156" spans="1:65" s="2" customFormat="1" ht="16.5" customHeight="1">
      <c r="A156" s="32"/>
      <c r="B156" s="149"/>
      <c r="C156" s="150" t="s">
        <v>350</v>
      </c>
      <c r="D156" s="150" t="s">
        <v>177</v>
      </c>
      <c r="E156" s="151" t="s">
        <v>1485</v>
      </c>
      <c r="F156" s="152" t="s">
        <v>1486</v>
      </c>
      <c r="G156" s="153" t="s">
        <v>1332</v>
      </c>
      <c r="H156" s="154">
        <v>1</v>
      </c>
      <c r="I156" s="155"/>
      <c r="J156" s="156">
        <f t="shared" si="0"/>
        <v>0</v>
      </c>
      <c r="K156" s="157"/>
      <c r="L156" s="33"/>
      <c r="M156" s="158" t="s">
        <v>1</v>
      </c>
      <c r="N156" s="159" t="s">
        <v>37</v>
      </c>
      <c r="O156" s="58"/>
      <c r="P156" s="160">
        <f t="shared" si="1"/>
        <v>0</v>
      </c>
      <c r="Q156" s="160">
        <v>0</v>
      </c>
      <c r="R156" s="160">
        <f t="shared" si="2"/>
        <v>0</v>
      </c>
      <c r="S156" s="160">
        <v>0</v>
      </c>
      <c r="T156" s="161">
        <f t="shared" si="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62" t="s">
        <v>181</v>
      </c>
      <c r="AT156" s="162" t="s">
        <v>177</v>
      </c>
      <c r="AU156" s="162" t="s">
        <v>79</v>
      </c>
      <c r="AY156" s="17" t="s">
        <v>175</v>
      </c>
      <c r="BE156" s="163">
        <f t="shared" si="4"/>
        <v>0</v>
      </c>
      <c r="BF156" s="163">
        <f t="shared" si="5"/>
        <v>0</v>
      </c>
      <c r="BG156" s="163">
        <f t="shared" si="6"/>
        <v>0</v>
      </c>
      <c r="BH156" s="163">
        <f t="shared" si="7"/>
        <v>0</v>
      </c>
      <c r="BI156" s="163">
        <f t="shared" si="8"/>
        <v>0</v>
      </c>
      <c r="BJ156" s="17" t="s">
        <v>79</v>
      </c>
      <c r="BK156" s="163">
        <f t="shared" si="9"/>
        <v>0</v>
      </c>
      <c r="BL156" s="17" t="s">
        <v>181</v>
      </c>
      <c r="BM156" s="162" t="s">
        <v>548</v>
      </c>
    </row>
    <row r="157" spans="1:65" s="2" customFormat="1" ht="16.5" customHeight="1">
      <c r="A157" s="32"/>
      <c r="B157" s="149"/>
      <c r="C157" s="150" t="s">
        <v>391</v>
      </c>
      <c r="D157" s="150" t="s">
        <v>177</v>
      </c>
      <c r="E157" s="151" t="s">
        <v>1487</v>
      </c>
      <c r="F157" s="152" t="s">
        <v>1488</v>
      </c>
      <c r="G157" s="153" t="s">
        <v>1332</v>
      </c>
      <c r="H157" s="154">
        <v>1</v>
      </c>
      <c r="I157" s="155"/>
      <c r="J157" s="156">
        <f t="shared" si="0"/>
        <v>0</v>
      </c>
      <c r="K157" s="157"/>
      <c r="L157" s="33"/>
      <c r="M157" s="158" t="s">
        <v>1</v>
      </c>
      <c r="N157" s="159" t="s">
        <v>37</v>
      </c>
      <c r="O157" s="58"/>
      <c r="P157" s="160">
        <f t="shared" si="1"/>
        <v>0</v>
      </c>
      <c r="Q157" s="160">
        <v>0</v>
      </c>
      <c r="R157" s="160">
        <f t="shared" si="2"/>
        <v>0</v>
      </c>
      <c r="S157" s="160">
        <v>0</v>
      </c>
      <c r="T157" s="161">
        <f t="shared" si="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62" t="s">
        <v>181</v>
      </c>
      <c r="AT157" s="162" t="s">
        <v>177</v>
      </c>
      <c r="AU157" s="162" t="s">
        <v>79</v>
      </c>
      <c r="AY157" s="17" t="s">
        <v>175</v>
      </c>
      <c r="BE157" s="163">
        <f t="shared" si="4"/>
        <v>0</v>
      </c>
      <c r="BF157" s="163">
        <f t="shared" si="5"/>
        <v>0</v>
      </c>
      <c r="BG157" s="163">
        <f t="shared" si="6"/>
        <v>0</v>
      </c>
      <c r="BH157" s="163">
        <f t="shared" si="7"/>
        <v>0</v>
      </c>
      <c r="BI157" s="163">
        <f t="shared" si="8"/>
        <v>0</v>
      </c>
      <c r="BJ157" s="17" t="s">
        <v>79</v>
      </c>
      <c r="BK157" s="163">
        <f t="shared" si="9"/>
        <v>0</v>
      </c>
      <c r="BL157" s="17" t="s">
        <v>181</v>
      </c>
      <c r="BM157" s="162" t="s">
        <v>556</v>
      </c>
    </row>
    <row r="158" spans="1:65" s="2" customFormat="1" ht="16.5" customHeight="1">
      <c r="A158" s="32"/>
      <c r="B158" s="149"/>
      <c r="C158" s="150" t="s">
        <v>397</v>
      </c>
      <c r="D158" s="150" t="s">
        <v>177</v>
      </c>
      <c r="E158" s="151" t="s">
        <v>1489</v>
      </c>
      <c r="F158" s="152" t="s">
        <v>1490</v>
      </c>
      <c r="G158" s="153" t="s">
        <v>1332</v>
      </c>
      <c r="H158" s="154">
        <v>2</v>
      </c>
      <c r="I158" s="155"/>
      <c r="J158" s="156">
        <f t="shared" si="0"/>
        <v>0</v>
      </c>
      <c r="K158" s="157"/>
      <c r="L158" s="33"/>
      <c r="M158" s="158" t="s">
        <v>1</v>
      </c>
      <c r="N158" s="159" t="s">
        <v>37</v>
      </c>
      <c r="O158" s="58"/>
      <c r="P158" s="160">
        <f t="shared" si="1"/>
        <v>0</v>
      </c>
      <c r="Q158" s="160">
        <v>0</v>
      </c>
      <c r="R158" s="160">
        <f t="shared" si="2"/>
        <v>0</v>
      </c>
      <c r="S158" s="160">
        <v>0</v>
      </c>
      <c r="T158" s="161">
        <f t="shared" si="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62" t="s">
        <v>181</v>
      </c>
      <c r="AT158" s="162" t="s">
        <v>177</v>
      </c>
      <c r="AU158" s="162" t="s">
        <v>79</v>
      </c>
      <c r="AY158" s="17" t="s">
        <v>175</v>
      </c>
      <c r="BE158" s="163">
        <f t="shared" si="4"/>
        <v>0</v>
      </c>
      <c r="BF158" s="163">
        <f t="shared" si="5"/>
        <v>0</v>
      </c>
      <c r="BG158" s="163">
        <f t="shared" si="6"/>
        <v>0</v>
      </c>
      <c r="BH158" s="163">
        <f t="shared" si="7"/>
        <v>0</v>
      </c>
      <c r="BI158" s="163">
        <f t="shared" si="8"/>
        <v>0</v>
      </c>
      <c r="BJ158" s="17" t="s">
        <v>79</v>
      </c>
      <c r="BK158" s="163">
        <f t="shared" si="9"/>
        <v>0</v>
      </c>
      <c r="BL158" s="17" t="s">
        <v>181</v>
      </c>
      <c r="BM158" s="162" t="s">
        <v>564</v>
      </c>
    </row>
    <row r="159" spans="1:65" s="2" customFormat="1" ht="16.5" customHeight="1">
      <c r="A159" s="32"/>
      <c r="B159" s="149"/>
      <c r="C159" s="150" t="s">
        <v>401</v>
      </c>
      <c r="D159" s="150" t="s">
        <v>177</v>
      </c>
      <c r="E159" s="151" t="s">
        <v>1491</v>
      </c>
      <c r="F159" s="152" t="s">
        <v>1492</v>
      </c>
      <c r="G159" s="153" t="s">
        <v>1332</v>
      </c>
      <c r="H159" s="154">
        <v>1</v>
      </c>
      <c r="I159" s="155"/>
      <c r="J159" s="156">
        <f t="shared" si="0"/>
        <v>0</v>
      </c>
      <c r="K159" s="157"/>
      <c r="L159" s="33"/>
      <c r="M159" s="158" t="s">
        <v>1</v>
      </c>
      <c r="N159" s="159" t="s">
        <v>37</v>
      </c>
      <c r="O159" s="58"/>
      <c r="P159" s="160">
        <f t="shared" si="1"/>
        <v>0</v>
      </c>
      <c r="Q159" s="160">
        <v>0</v>
      </c>
      <c r="R159" s="160">
        <f t="shared" si="2"/>
        <v>0</v>
      </c>
      <c r="S159" s="160">
        <v>0</v>
      </c>
      <c r="T159" s="161">
        <f t="shared" si="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62" t="s">
        <v>181</v>
      </c>
      <c r="AT159" s="162" t="s">
        <v>177</v>
      </c>
      <c r="AU159" s="162" t="s">
        <v>79</v>
      </c>
      <c r="AY159" s="17" t="s">
        <v>175</v>
      </c>
      <c r="BE159" s="163">
        <f t="shared" si="4"/>
        <v>0</v>
      </c>
      <c r="BF159" s="163">
        <f t="shared" si="5"/>
        <v>0</v>
      </c>
      <c r="BG159" s="163">
        <f t="shared" si="6"/>
        <v>0</v>
      </c>
      <c r="BH159" s="163">
        <f t="shared" si="7"/>
        <v>0</v>
      </c>
      <c r="BI159" s="163">
        <f t="shared" si="8"/>
        <v>0</v>
      </c>
      <c r="BJ159" s="17" t="s">
        <v>79</v>
      </c>
      <c r="BK159" s="163">
        <f t="shared" si="9"/>
        <v>0</v>
      </c>
      <c r="BL159" s="17" t="s">
        <v>181</v>
      </c>
      <c r="BM159" s="162" t="s">
        <v>572</v>
      </c>
    </row>
    <row r="160" spans="1:65" s="2" customFormat="1" ht="16.5" customHeight="1">
      <c r="A160" s="32"/>
      <c r="B160" s="149"/>
      <c r="C160" s="150" t="s">
        <v>405</v>
      </c>
      <c r="D160" s="150" t="s">
        <v>177</v>
      </c>
      <c r="E160" s="151" t="s">
        <v>1493</v>
      </c>
      <c r="F160" s="152" t="s">
        <v>1494</v>
      </c>
      <c r="G160" s="153" t="s">
        <v>1332</v>
      </c>
      <c r="H160" s="154">
        <v>1</v>
      </c>
      <c r="I160" s="155"/>
      <c r="J160" s="156">
        <f t="shared" si="0"/>
        <v>0</v>
      </c>
      <c r="K160" s="157"/>
      <c r="L160" s="33"/>
      <c r="M160" s="158" t="s">
        <v>1</v>
      </c>
      <c r="N160" s="159" t="s">
        <v>37</v>
      </c>
      <c r="O160" s="58"/>
      <c r="P160" s="160">
        <f t="shared" si="1"/>
        <v>0</v>
      </c>
      <c r="Q160" s="160">
        <v>0</v>
      </c>
      <c r="R160" s="160">
        <f t="shared" si="2"/>
        <v>0</v>
      </c>
      <c r="S160" s="160">
        <v>0</v>
      </c>
      <c r="T160" s="161">
        <f t="shared" si="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62" t="s">
        <v>181</v>
      </c>
      <c r="AT160" s="162" t="s">
        <v>177</v>
      </c>
      <c r="AU160" s="162" t="s">
        <v>79</v>
      </c>
      <c r="AY160" s="17" t="s">
        <v>175</v>
      </c>
      <c r="BE160" s="163">
        <f t="shared" si="4"/>
        <v>0</v>
      </c>
      <c r="BF160" s="163">
        <f t="shared" si="5"/>
        <v>0</v>
      </c>
      <c r="BG160" s="163">
        <f t="shared" si="6"/>
        <v>0</v>
      </c>
      <c r="BH160" s="163">
        <f t="shared" si="7"/>
        <v>0</v>
      </c>
      <c r="BI160" s="163">
        <f t="shared" si="8"/>
        <v>0</v>
      </c>
      <c r="BJ160" s="17" t="s">
        <v>79</v>
      </c>
      <c r="BK160" s="163">
        <f t="shared" si="9"/>
        <v>0</v>
      </c>
      <c r="BL160" s="17" t="s">
        <v>181</v>
      </c>
      <c r="BM160" s="162" t="s">
        <v>580</v>
      </c>
    </row>
    <row r="161" spans="1:65" s="2" customFormat="1" ht="16.5" customHeight="1">
      <c r="A161" s="32"/>
      <c r="B161" s="149"/>
      <c r="C161" s="150" t="s">
        <v>413</v>
      </c>
      <c r="D161" s="150" t="s">
        <v>177</v>
      </c>
      <c r="E161" s="151" t="s">
        <v>1495</v>
      </c>
      <c r="F161" s="152" t="s">
        <v>1496</v>
      </c>
      <c r="G161" s="153" t="s">
        <v>1332</v>
      </c>
      <c r="H161" s="154">
        <v>1</v>
      </c>
      <c r="I161" s="155"/>
      <c r="J161" s="156">
        <f t="shared" si="0"/>
        <v>0</v>
      </c>
      <c r="K161" s="157"/>
      <c r="L161" s="33"/>
      <c r="M161" s="158" t="s">
        <v>1</v>
      </c>
      <c r="N161" s="159" t="s">
        <v>37</v>
      </c>
      <c r="O161" s="58"/>
      <c r="P161" s="160">
        <f t="shared" si="1"/>
        <v>0</v>
      </c>
      <c r="Q161" s="160">
        <v>0</v>
      </c>
      <c r="R161" s="160">
        <f t="shared" si="2"/>
        <v>0</v>
      </c>
      <c r="S161" s="160">
        <v>0</v>
      </c>
      <c r="T161" s="161">
        <f t="shared" si="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62" t="s">
        <v>181</v>
      </c>
      <c r="AT161" s="162" t="s">
        <v>177</v>
      </c>
      <c r="AU161" s="162" t="s">
        <v>79</v>
      </c>
      <c r="AY161" s="17" t="s">
        <v>175</v>
      </c>
      <c r="BE161" s="163">
        <f t="shared" si="4"/>
        <v>0</v>
      </c>
      <c r="BF161" s="163">
        <f t="shared" si="5"/>
        <v>0</v>
      </c>
      <c r="BG161" s="163">
        <f t="shared" si="6"/>
        <v>0</v>
      </c>
      <c r="BH161" s="163">
        <f t="shared" si="7"/>
        <v>0</v>
      </c>
      <c r="BI161" s="163">
        <f t="shared" si="8"/>
        <v>0</v>
      </c>
      <c r="BJ161" s="17" t="s">
        <v>79</v>
      </c>
      <c r="BK161" s="163">
        <f t="shared" si="9"/>
        <v>0</v>
      </c>
      <c r="BL161" s="17" t="s">
        <v>181</v>
      </c>
      <c r="BM161" s="162" t="s">
        <v>588</v>
      </c>
    </row>
    <row r="162" spans="1:65" s="2" customFormat="1" ht="16.5" customHeight="1">
      <c r="A162" s="32"/>
      <c r="B162" s="149"/>
      <c r="C162" s="150" t="s">
        <v>417</v>
      </c>
      <c r="D162" s="150" t="s">
        <v>177</v>
      </c>
      <c r="E162" s="151" t="s">
        <v>1497</v>
      </c>
      <c r="F162" s="152" t="s">
        <v>1498</v>
      </c>
      <c r="G162" s="153" t="s">
        <v>1332</v>
      </c>
      <c r="H162" s="154">
        <v>1</v>
      </c>
      <c r="I162" s="155"/>
      <c r="J162" s="156">
        <f t="shared" si="0"/>
        <v>0</v>
      </c>
      <c r="K162" s="157"/>
      <c r="L162" s="33"/>
      <c r="M162" s="158" t="s">
        <v>1</v>
      </c>
      <c r="N162" s="159" t="s">
        <v>37</v>
      </c>
      <c r="O162" s="58"/>
      <c r="P162" s="160">
        <f t="shared" si="1"/>
        <v>0</v>
      </c>
      <c r="Q162" s="160">
        <v>0</v>
      </c>
      <c r="R162" s="160">
        <f t="shared" si="2"/>
        <v>0</v>
      </c>
      <c r="S162" s="160">
        <v>0</v>
      </c>
      <c r="T162" s="161">
        <f t="shared" si="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62" t="s">
        <v>181</v>
      </c>
      <c r="AT162" s="162" t="s">
        <v>177</v>
      </c>
      <c r="AU162" s="162" t="s">
        <v>79</v>
      </c>
      <c r="AY162" s="17" t="s">
        <v>175</v>
      </c>
      <c r="BE162" s="163">
        <f t="shared" si="4"/>
        <v>0</v>
      </c>
      <c r="BF162" s="163">
        <f t="shared" si="5"/>
        <v>0</v>
      </c>
      <c r="BG162" s="163">
        <f t="shared" si="6"/>
        <v>0</v>
      </c>
      <c r="BH162" s="163">
        <f t="shared" si="7"/>
        <v>0</v>
      </c>
      <c r="BI162" s="163">
        <f t="shared" si="8"/>
        <v>0</v>
      </c>
      <c r="BJ162" s="17" t="s">
        <v>79</v>
      </c>
      <c r="BK162" s="163">
        <f t="shared" si="9"/>
        <v>0</v>
      </c>
      <c r="BL162" s="17" t="s">
        <v>181</v>
      </c>
      <c r="BM162" s="162" t="s">
        <v>597</v>
      </c>
    </row>
    <row r="163" spans="1:65" s="2" customFormat="1" ht="16.5" customHeight="1">
      <c r="A163" s="32"/>
      <c r="B163" s="149"/>
      <c r="C163" s="150" t="s">
        <v>421</v>
      </c>
      <c r="D163" s="150" t="s">
        <v>177</v>
      </c>
      <c r="E163" s="151" t="s">
        <v>1499</v>
      </c>
      <c r="F163" s="152" t="s">
        <v>1500</v>
      </c>
      <c r="G163" s="153" t="s">
        <v>1332</v>
      </c>
      <c r="H163" s="154">
        <v>6</v>
      </c>
      <c r="I163" s="155"/>
      <c r="J163" s="156">
        <f t="shared" si="0"/>
        <v>0</v>
      </c>
      <c r="K163" s="157"/>
      <c r="L163" s="33"/>
      <c r="M163" s="158" t="s">
        <v>1</v>
      </c>
      <c r="N163" s="159" t="s">
        <v>37</v>
      </c>
      <c r="O163" s="58"/>
      <c r="P163" s="160">
        <f t="shared" si="1"/>
        <v>0</v>
      </c>
      <c r="Q163" s="160">
        <v>0</v>
      </c>
      <c r="R163" s="160">
        <f t="shared" si="2"/>
        <v>0</v>
      </c>
      <c r="S163" s="160">
        <v>0</v>
      </c>
      <c r="T163" s="161">
        <f t="shared" si="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62" t="s">
        <v>181</v>
      </c>
      <c r="AT163" s="162" t="s">
        <v>177</v>
      </c>
      <c r="AU163" s="162" t="s">
        <v>79</v>
      </c>
      <c r="AY163" s="17" t="s">
        <v>175</v>
      </c>
      <c r="BE163" s="163">
        <f t="shared" si="4"/>
        <v>0</v>
      </c>
      <c r="BF163" s="163">
        <f t="shared" si="5"/>
        <v>0</v>
      </c>
      <c r="BG163" s="163">
        <f t="shared" si="6"/>
        <v>0</v>
      </c>
      <c r="BH163" s="163">
        <f t="shared" si="7"/>
        <v>0</v>
      </c>
      <c r="BI163" s="163">
        <f t="shared" si="8"/>
        <v>0</v>
      </c>
      <c r="BJ163" s="17" t="s">
        <v>79</v>
      </c>
      <c r="BK163" s="163">
        <f t="shared" si="9"/>
        <v>0</v>
      </c>
      <c r="BL163" s="17" t="s">
        <v>181</v>
      </c>
      <c r="BM163" s="162" t="s">
        <v>606</v>
      </c>
    </row>
    <row r="164" spans="1:65" s="2" customFormat="1" ht="16.5" customHeight="1">
      <c r="A164" s="32"/>
      <c r="B164" s="149"/>
      <c r="C164" s="150" t="s">
        <v>425</v>
      </c>
      <c r="D164" s="150" t="s">
        <v>177</v>
      </c>
      <c r="E164" s="151" t="s">
        <v>1501</v>
      </c>
      <c r="F164" s="152" t="s">
        <v>1502</v>
      </c>
      <c r="G164" s="153" t="s">
        <v>1332</v>
      </c>
      <c r="H164" s="154">
        <v>2</v>
      </c>
      <c r="I164" s="155"/>
      <c r="J164" s="156">
        <f t="shared" si="0"/>
        <v>0</v>
      </c>
      <c r="K164" s="157"/>
      <c r="L164" s="33"/>
      <c r="M164" s="158" t="s">
        <v>1</v>
      </c>
      <c r="N164" s="159" t="s">
        <v>37</v>
      </c>
      <c r="O164" s="58"/>
      <c r="P164" s="160">
        <f t="shared" si="1"/>
        <v>0</v>
      </c>
      <c r="Q164" s="160">
        <v>0</v>
      </c>
      <c r="R164" s="160">
        <f t="shared" si="2"/>
        <v>0</v>
      </c>
      <c r="S164" s="160">
        <v>0</v>
      </c>
      <c r="T164" s="161">
        <f t="shared" si="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62" t="s">
        <v>181</v>
      </c>
      <c r="AT164" s="162" t="s">
        <v>177</v>
      </c>
      <c r="AU164" s="162" t="s">
        <v>79</v>
      </c>
      <c r="AY164" s="17" t="s">
        <v>175</v>
      </c>
      <c r="BE164" s="163">
        <f t="shared" si="4"/>
        <v>0</v>
      </c>
      <c r="BF164" s="163">
        <f t="shared" si="5"/>
        <v>0</v>
      </c>
      <c r="BG164" s="163">
        <f t="shared" si="6"/>
        <v>0</v>
      </c>
      <c r="BH164" s="163">
        <f t="shared" si="7"/>
        <v>0</v>
      </c>
      <c r="BI164" s="163">
        <f t="shared" si="8"/>
        <v>0</v>
      </c>
      <c r="BJ164" s="17" t="s">
        <v>79</v>
      </c>
      <c r="BK164" s="163">
        <f t="shared" si="9"/>
        <v>0</v>
      </c>
      <c r="BL164" s="17" t="s">
        <v>181</v>
      </c>
      <c r="BM164" s="162" t="s">
        <v>629</v>
      </c>
    </row>
    <row r="165" spans="1:65" s="2" customFormat="1" ht="16.5" customHeight="1">
      <c r="A165" s="32"/>
      <c r="B165" s="149"/>
      <c r="C165" s="150" t="s">
        <v>430</v>
      </c>
      <c r="D165" s="150" t="s">
        <v>177</v>
      </c>
      <c r="E165" s="151" t="s">
        <v>1503</v>
      </c>
      <c r="F165" s="152" t="s">
        <v>1504</v>
      </c>
      <c r="G165" s="153" t="s">
        <v>1332</v>
      </c>
      <c r="H165" s="154">
        <v>1</v>
      </c>
      <c r="I165" s="155"/>
      <c r="J165" s="156">
        <f t="shared" si="0"/>
        <v>0</v>
      </c>
      <c r="K165" s="157"/>
      <c r="L165" s="33"/>
      <c r="M165" s="158" t="s">
        <v>1</v>
      </c>
      <c r="N165" s="159" t="s">
        <v>37</v>
      </c>
      <c r="O165" s="58"/>
      <c r="P165" s="160">
        <f t="shared" si="1"/>
        <v>0</v>
      </c>
      <c r="Q165" s="160">
        <v>0</v>
      </c>
      <c r="R165" s="160">
        <f t="shared" si="2"/>
        <v>0</v>
      </c>
      <c r="S165" s="160">
        <v>0</v>
      </c>
      <c r="T165" s="161">
        <f t="shared" si="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62" t="s">
        <v>181</v>
      </c>
      <c r="AT165" s="162" t="s">
        <v>177</v>
      </c>
      <c r="AU165" s="162" t="s">
        <v>79</v>
      </c>
      <c r="AY165" s="17" t="s">
        <v>175</v>
      </c>
      <c r="BE165" s="163">
        <f t="shared" si="4"/>
        <v>0</v>
      </c>
      <c r="BF165" s="163">
        <f t="shared" si="5"/>
        <v>0</v>
      </c>
      <c r="BG165" s="163">
        <f t="shared" si="6"/>
        <v>0</v>
      </c>
      <c r="BH165" s="163">
        <f t="shared" si="7"/>
        <v>0</v>
      </c>
      <c r="BI165" s="163">
        <f t="shared" si="8"/>
        <v>0</v>
      </c>
      <c r="BJ165" s="17" t="s">
        <v>79</v>
      </c>
      <c r="BK165" s="163">
        <f t="shared" si="9"/>
        <v>0</v>
      </c>
      <c r="BL165" s="17" t="s">
        <v>181</v>
      </c>
      <c r="BM165" s="162" t="s">
        <v>649</v>
      </c>
    </row>
    <row r="166" spans="1:65" s="2" customFormat="1" ht="16.5" customHeight="1">
      <c r="A166" s="32"/>
      <c r="B166" s="149"/>
      <c r="C166" s="150" t="s">
        <v>439</v>
      </c>
      <c r="D166" s="150" t="s">
        <v>177</v>
      </c>
      <c r="E166" s="151" t="s">
        <v>1505</v>
      </c>
      <c r="F166" s="152" t="s">
        <v>1506</v>
      </c>
      <c r="G166" s="153" t="s">
        <v>1332</v>
      </c>
      <c r="H166" s="154">
        <v>1</v>
      </c>
      <c r="I166" s="155"/>
      <c r="J166" s="156">
        <f t="shared" si="0"/>
        <v>0</v>
      </c>
      <c r="K166" s="157"/>
      <c r="L166" s="33"/>
      <c r="M166" s="158" t="s">
        <v>1</v>
      </c>
      <c r="N166" s="159" t="s">
        <v>37</v>
      </c>
      <c r="O166" s="58"/>
      <c r="P166" s="160">
        <f t="shared" si="1"/>
        <v>0</v>
      </c>
      <c r="Q166" s="160">
        <v>0</v>
      </c>
      <c r="R166" s="160">
        <f t="shared" si="2"/>
        <v>0</v>
      </c>
      <c r="S166" s="160">
        <v>0</v>
      </c>
      <c r="T166" s="161">
        <f t="shared" si="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62" t="s">
        <v>181</v>
      </c>
      <c r="AT166" s="162" t="s">
        <v>177</v>
      </c>
      <c r="AU166" s="162" t="s">
        <v>79</v>
      </c>
      <c r="AY166" s="17" t="s">
        <v>175</v>
      </c>
      <c r="BE166" s="163">
        <f t="shared" si="4"/>
        <v>0</v>
      </c>
      <c r="BF166" s="163">
        <f t="shared" si="5"/>
        <v>0</v>
      </c>
      <c r="BG166" s="163">
        <f t="shared" si="6"/>
        <v>0</v>
      </c>
      <c r="BH166" s="163">
        <f t="shared" si="7"/>
        <v>0</v>
      </c>
      <c r="BI166" s="163">
        <f t="shared" si="8"/>
        <v>0</v>
      </c>
      <c r="BJ166" s="17" t="s">
        <v>79</v>
      </c>
      <c r="BK166" s="163">
        <f t="shared" si="9"/>
        <v>0</v>
      </c>
      <c r="BL166" s="17" t="s">
        <v>181</v>
      </c>
      <c r="BM166" s="162" t="s">
        <v>670</v>
      </c>
    </row>
    <row r="167" spans="1:65" s="2" customFormat="1" ht="16.5" customHeight="1">
      <c r="A167" s="32"/>
      <c r="B167" s="149"/>
      <c r="C167" s="150" t="s">
        <v>445</v>
      </c>
      <c r="D167" s="150" t="s">
        <v>177</v>
      </c>
      <c r="E167" s="151" t="s">
        <v>1507</v>
      </c>
      <c r="F167" s="152" t="s">
        <v>1508</v>
      </c>
      <c r="G167" s="153" t="s">
        <v>1332</v>
      </c>
      <c r="H167" s="154">
        <v>20</v>
      </c>
      <c r="I167" s="155"/>
      <c r="J167" s="156">
        <f t="shared" si="0"/>
        <v>0</v>
      </c>
      <c r="K167" s="157"/>
      <c r="L167" s="33"/>
      <c r="M167" s="158" t="s">
        <v>1</v>
      </c>
      <c r="N167" s="159" t="s">
        <v>37</v>
      </c>
      <c r="O167" s="58"/>
      <c r="P167" s="160">
        <f t="shared" si="1"/>
        <v>0</v>
      </c>
      <c r="Q167" s="160">
        <v>0</v>
      </c>
      <c r="R167" s="160">
        <f t="shared" si="2"/>
        <v>0</v>
      </c>
      <c r="S167" s="160">
        <v>0</v>
      </c>
      <c r="T167" s="161">
        <f t="shared" si="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62" t="s">
        <v>181</v>
      </c>
      <c r="AT167" s="162" t="s">
        <v>177</v>
      </c>
      <c r="AU167" s="162" t="s">
        <v>79</v>
      </c>
      <c r="AY167" s="17" t="s">
        <v>175</v>
      </c>
      <c r="BE167" s="163">
        <f t="shared" si="4"/>
        <v>0</v>
      </c>
      <c r="BF167" s="163">
        <f t="shared" si="5"/>
        <v>0</v>
      </c>
      <c r="BG167" s="163">
        <f t="shared" si="6"/>
        <v>0</v>
      </c>
      <c r="BH167" s="163">
        <f t="shared" si="7"/>
        <v>0</v>
      </c>
      <c r="BI167" s="163">
        <f t="shared" si="8"/>
        <v>0</v>
      </c>
      <c r="BJ167" s="17" t="s">
        <v>79</v>
      </c>
      <c r="BK167" s="163">
        <f t="shared" si="9"/>
        <v>0</v>
      </c>
      <c r="BL167" s="17" t="s">
        <v>181</v>
      </c>
      <c r="BM167" s="162" t="s">
        <v>679</v>
      </c>
    </row>
    <row r="168" spans="1:65" s="12" customFormat="1" ht="25.9" customHeight="1">
      <c r="B168" s="136"/>
      <c r="D168" s="137" t="s">
        <v>71</v>
      </c>
      <c r="E168" s="138" t="s">
        <v>1509</v>
      </c>
      <c r="F168" s="138" t="s">
        <v>1510</v>
      </c>
      <c r="I168" s="139"/>
      <c r="J168" s="140">
        <f>BK168</f>
        <v>0</v>
      </c>
      <c r="L168" s="136"/>
      <c r="M168" s="141"/>
      <c r="N168" s="142"/>
      <c r="O168" s="142"/>
      <c r="P168" s="143">
        <f>SUM(P169:P177)</f>
        <v>0</v>
      </c>
      <c r="Q168" s="142"/>
      <c r="R168" s="143">
        <f>SUM(R169:R177)</f>
        <v>0</v>
      </c>
      <c r="S168" s="142"/>
      <c r="T168" s="144">
        <f>SUM(T169:T177)</f>
        <v>0</v>
      </c>
      <c r="AR168" s="137" t="s">
        <v>79</v>
      </c>
      <c r="AT168" s="145" t="s">
        <v>71</v>
      </c>
      <c r="AU168" s="145" t="s">
        <v>72</v>
      </c>
      <c r="AY168" s="137" t="s">
        <v>175</v>
      </c>
      <c r="BK168" s="146">
        <f>SUM(BK169:BK177)</f>
        <v>0</v>
      </c>
    </row>
    <row r="169" spans="1:65" s="2" customFormat="1" ht="16.5" customHeight="1">
      <c r="A169" s="32"/>
      <c r="B169" s="149"/>
      <c r="C169" s="150" t="s">
        <v>450</v>
      </c>
      <c r="D169" s="150" t="s">
        <v>177</v>
      </c>
      <c r="E169" s="151" t="s">
        <v>1511</v>
      </c>
      <c r="F169" s="152" t="s">
        <v>1512</v>
      </c>
      <c r="G169" s="153" t="s">
        <v>241</v>
      </c>
      <c r="H169" s="154">
        <v>30</v>
      </c>
      <c r="I169" s="155"/>
      <c r="J169" s="156">
        <f t="shared" ref="J169:J177" si="10">ROUND(I169*H169,2)</f>
        <v>0</v>
      </c>
      <c r="K169" s="157"/>
      <c r="L169" s="33"/>
      <c r="M169" s="158" t="s">
        <v>1</v>
      </c>
      <c r="N169" s="159" t="s">
        <v>37</v>
      </c>
      <c r="O169" s="58"/>
      <c r="P169" s="160">
        <f t="shared" ref="P169:P177" si="11">O169*H169</f>
        <v>0</v>
      </c>
      <c r="Q169" s="160">
        <v>0</v>
      </c>
      <c r="R169" s="160">
        <f t="shared" ref="R169:R177" si="12">Q169*H169</f>
        <v>0</v>
      </c>
      <c r="S169" s="160">
        <v>0</v>
      </c>
      <c r="T169" s="161">
        <f t="shared" ref="T169:T177" si="13"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62" t="s">
        <v>181</v>
      </c>
      <c r="AT169" s="162" t="s">
        <v>177</v>
      </c>
      <c r="AU169" s="162" t="s">
        <v>79</v>
      </c>
      <c r="AY169" s="17" t="s">
        <v>175</v>
      </c>
      <c r="BE169" s="163">
        <f t="shared" ref="BE169:BE177" si="14">IF(N169="základní",J169,0)</f>
        <v>0</v>
      </c>
      <c r="BF169" s="163">
        <f t="shared" ref="BF169:BF177" si="15">IF(N169="snížená",J169,0)</f>
        <v>0</v>
      </c>
      <c r="BG169" s="163">
        <f t="shared" ref="BG169:BG177" si="16">IF(N169="zákl. přenesená",J169,0)</f>
        <v>0</v>
      </c>
      <c r="BH169" s="163">
        <f t="shared" ref="BH169:BH177" si="17">IF(N169="sníž. přenesená",J169,0)</f>
        <v>0</v>
      </c>
      <c r="BI169" s="163">
        <f t="shared" ref="BI169:BI177" si="18">IF(N169="nulová",J169,0)</f>
        <v>0</v>
      </c>
      <c r="BJ169" s="17" t="s">
        <v>79</v>
      </c>
      <c r="BK169" s="163">
        <f t="shared" ref="BK169:BK177" si="19">ROUND(I169*H169,2)</f>
        <v>0</v>
      </c>
      <c r="BL169" s="17" t="s">
        <v>181</v>
      </c>
      <c r="BM169" s="162" t="s">
        <v>688</v>
      </c>
    </row>
    <row r="170" spans="1:65" s="2" customFormat="1" ht="16.5" customHeight="1">
      <c r="A170" s="32"/>
      <c r="B170" s="149"/>
      <c r="C170" s="150" t="s">
        <v>456</v>
      </c>
      <c r="D170" s="150" t="s">
        <v>177</v>
      </c>
      <c r="E170" s="151" t="s">
        <v>1513</v>
      </c>
      <c r="F170" s="152" t="s">
        <v>1514</v>
      </c>
      <c r="G170" s="153" t="s">
        <v>241</v>
      </c>
      <c r="H170" s="154">
        <v>20</v>
      </c>
      <c r="I170" s="155"/>
      <c r="J170" s="156">
        <f t="shared" si="10"/>
        <v>0</v>
      </c>
      <c r="K170" s="157"/>
      <c r="L170" s="33"/>
      <c r="M170" s="158" t="s">
        <v>1</v>
      </c>
      <c r="N170" s="159" t="s">
        <v>37</v>
      </c>
      <c r="O170" s="58"/>
      <c r="P170" s="160">
        <f t="shared" si="11"/>
        <v>0</v>
      </c>
      <c r="Q170" s="160">
        <v>0</v>
      </c>
      <c r="R170" s="160">
        <f t="shared" si="12"/>
        <v>0</v>
      </c>
      <c r="S170" s="160">
        <v>0</v>
      </c>
      <c r="T170" s="161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62" t="s">
        <v>181</v>
      </c>
      <c r="AT170" s="162" t="s">
        <v>177</v>
      </c>
      <c r="AU170" s="162" t="s">
        <v>79</v>
      </c>
      <c r="AY170" s="17" t="s">
        <v>175</v>
      </c>
      <c r="BE170" s="163">
        <f t="shared" si="14"/>
        <v>0</v>
      </c>
      <c r="BF170" s="163">
        <f t="shared" si="15"/>
        <v>0</v>
      </c>
      <c r="BG170" s="163">
        <f t="shared" si="16"/>
        <v>0</v>
      </c>
      <c r="BH170" s="163">
        <f t="shared" si="17"/>
        <v>0</v>
      </c>
      <c r="BI170" s="163">
        <f t="shared" si="18"/>
        <v>0</v>
      </c>
      <c r="BJ170" s="17" t="s">
        <v>79</v>
      </c>
      <c r="BK170" s="163">
        <f t="shared" si="19"/>
        <v>0</v>
      </c>
      <c r="BL170" s="17" t="s">
        <v>181</v>
      </c>
      <c r="BM170" s="162" t="s">
        <v>697</v>
      </c>
    </row>
    <row r="171" spans="1:65" s="2" customFormat="1" ht="16.5" customHeight="1">
      <c r="A171" s="32"/>
      <c r="B171" s="149"/>
      <c r="C171" s="150" t="s">
        <v>462</v>
      </c>
      <c r="D171" s="150" t="s">
        <v>177</v>
      </c>
      <c r="E171" s="151" t="s">
        <v>1515</v>
      </c>
      <c r="F171" s="152" t="s">
        <v>1516</v>
      </c>
      <c r="G171" s="153" t="s">
        <v>241</v>
      </c>
      <c r="H171" s="154">
        <v>20</v>
      </c>
      <c r="I171" s="155"/>
      <c r="J171" s="156">
        <f t="shared" si="10"/>
        <v>0</v>
      </c>
      <c r="K171" s="157"/>
      <c r="L171" s="33"/>
      <c r="M171" s="158" t="s">
        <v>1</v>
      </c>
      <c r="N171" s="159" t="s">
        <v>37</v>
      </c>
      <c r="O171" s="58"/>
      <c r="P171" s="160">
        <f t="shared" si="11"/>
        <v>0</v>
      </c>
      <c r="Q171" s="160">
        <v>0</v>
      </c>
      <c r="R171" s="160">
        <f t="shared" si="12"/>
        <v>0</v>
      </c>
      <c r="S171" s="160">
        <v>0</v>
      </c>
      <c r="T171" s="161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62" t="s">
        <v>181</v>
      </c>
      <c r="AT171" s="162" t="s">
        <v>177</v>
      </c>
      <c r="AU171" s="162" t="s">
        <v>79</v>
      </c>
      <c r="AY171" s="17" t="s">
        <v>175</v>
      </c>
      <c r="BE171" s="163">
        <f t="shared" si="14"/>
        <v>0</v>
      </c>
      <c r="BF171" s="163">
        <f t="shared" si="15"/>
        <v>0</v>
      </c>
      <c r="BG171" s="163">
        <f t="shared" si="16"/>
        <v>0</v>
      </c>
      <c r="BH171" s="163">
        <f t="shared" si="17"/>
        <v>0</v>
      </c>
      <c r="BI171" s="163">
        <f t="shared" si="18"/>
        <v>0</v>
      </c>
      <c r="BJ171" s="17" t="s">
        <v>79</v>
      </c>
      <c r="BK171" s="163">
        <f t="shared" si="19"/>
        <v>0</v>
      </c>
      <c r="BL171" s="17" t="s">
        <v>181</v>
      </c>
      <c r="BM171" s="162" t="s">
        <v>706</v>
      </c>
    </row>
    <row r="172" spans="1:65" s="2" customFormat="1" ht="16.5" customHeight="1">
      <c r="A172" s="32"/>
      <c r="B172" s="149"/>
      <c r="C172" s="150" t="s">
        <v>469</v>
      </c>
      <c r="D172" s="150" t="s">
        <v>177</v>
      </c>
      <c r="E172" s="151" t="s">
        <v>1517</v>
      </c>
      <c r="F172" s="152" t="s">
        <v>1518</v>
      </c>
      <c r="G172" s="153" t="s">
        <v>241</v>
      </c>
      <c r="H172" s="154">
        <v>20</v>
      </c>
      <c r="I172" s="155"/>
      <c r="J172" s="156">
        <f t="shared" si="10"/>
        <v>0</v>
      </c>
      <c r="K172" s="157"/>
      <c r="L172" s="33"/>
      <c r="M172" s="158" t="s">
        <v>1</v>
      </c>
      <c r="N172" s="159" t="s">
        <v>37</v>
      </c>
      <c r="O172" s="58"/>
      <c r="P172" s="160">
        <f t="shared" si="11"/>
        <v>0</v>
      </c>
      <c r="Q172" s="160">
        <v>0</v>
      </c>
      <c r="R172" s="160">
        <f t="shared" si="12"/>
        <v>0</v>
      </c>
      <c r="S172" s="160">
        <v>0</v>
      </c>
      <c r="T172" s="161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62" t="s">
        <v>181</v>
      </c>
      <c r="AT172" s="162" t="s">
        <v>177</v>
      </c>
      <c r="AU172" s="162" t="s">
        <v>79</v>
      </c>
      <c r="AY172" s="17" t="s">
        <v>175</v>
      </c>
      <c r="BE172" s="163">
        <f t="shared" si="14"/>
        <v>0</v>
      </c>
      <c r="BF172" s="163">
        <f t="shared" si="15"/>
        <v>0</v>
      </c>
      <c r="BG172" s="163">
        <f t="shared" si="16"/>
        <v>0</v>
      </c>
      <c r="BH172" s="163">
        <f t="shared" si="17"/>
        <v>0</v>
      </c>
      <c r="BI172" s="163">
        <f t="shared" si="18"/>
        <v>0</v>
      </c>
      <c r="BJ172" s="17" t="s">
        <v>79</v>
      </c>
      <c r="BK172" s="163">
        <f t="shared" si="19"/>
        <v>0</v>
      </c>
      <c r="BL172" s="17" t="s">
        <v>181</v>
      </c>
      <c r="BM172" s="162" t="s">
        <v>715</v>
      </c>
    </row>
    <row r="173" spans="1:65" s="2" customFormat="1" ht="16.5" customHeight="1">
      <c r="A173" s="32"/>
      <c r="B173" s="149"/>
      <c r="C173" s="150" t="s">
        <v>474</v>
      </c>
      <c r="D173" s="150" t="s">
        <v>177</v>
      </c>
      <c r="E173" s="151" t="s">
        <v>1519</v>
      </c>
      <c r="F173" s="152" t="s">
        <v>1520</v>
      </c>
      <c r="G173" s="153" t="s">
        <v>241</v>
      </c>
      <c r="H173" s="154">
        <v>25</v>
      </c>
      <c r="I173" s="155"/>
      <c r="J173" s="156">
        <f t="shared" si="10"/>
        <v>0</v>
      </c>
      <c r="K173" s="157"/>
      <c r="L173" s="33"/>
      <c r="M173" s="158" t="s">
        <v>1</v>
      </c>
      <c r="N173" s="159" t="s">
        <v>37</v>
      </c>
      <c r="O173" s="58"/>
      <c r="P173" s="160">
        <f t="shared" si="11"/>
        <v>0</v>
      </c>
      <c r="Q173" s="160">
        <v>0</v>
      </c>
      <c r="R173" s="160">
        <f t="shared" si="12"/>
        <v>0</v>
      </c>
      <c r="S173" s="160">
        <v>0</v>
      </c>
      <c r="T173" s="161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62" t="s">
        <v>181</v>
      </c>
      <c r="AT173" s="162" t="s">
        <v>177</v>
      </c>
      <c r="AU173" s="162" t="s">
        <v>79</v>
      </c>
      <c r="AY173" s="17" t="s">
        <v>175</v>
      </c>
      <c r="BE173" s="163">
        <f t="shared" si="14"/>
        <v>0</v>
      </c>
      <c r="BF173" s="163">
        <f t="shared" si="15"/>
        <v>0</v>
      </c>
      <c r="BG173" s="163">
        <f t="shared" si="16"/>
        <v>0</v>
      </c>
      <c r="BH173" s="163">
        <f t="shared" si="17"/>
        <v>0</v>
      </c>
      <c r="BI173" s="163">
        <f t="shared" si="18"/>
        <v>0</v>
      </c>
      <c r="BJ173" s="17" t="s">
        <v>79</v>
      </c>
      <c r="BK173" s="163">
        <f t="shared" si="19"/>
        <v>0</v>
      </c>
      <c r="BL173" s="17" t="s">
        <v>181</v>
      </c>
      <c r="BM173" s="162" t="s">
        <v>724</v>
      </c>
    </row>
    <row r="174" spans="1:65" s="2" customFormat="1" ht="16.5" customHeight="1">
      <c r="A174" s="32"/>
      <c r="B174" s="149"/>
      <c r="C174" s="150" t="s">
        <v>480</v>
      </c>
      <c r="D174" s="150" t="s">
        <v>177</v>
      </c>
      <c r="E174" s="151" t="s">
        <v>1521</v>
      </c>
      <c r="F174" s="152" t="s">
        <v>1522</v>
      </c>
      <c r="G174" s="153" t="s">
        <v>241</v>
      </c>
      <c r="H174" s="154">
        <v>20</v>
      </c>
      <c r="I174" s="155"/>
      <c r="J174" s="156">
        <f t="shared" si="10"/>
        <v>0</v>
      </c>
      <c r="K174" s="157"/>
      <c r="L174" s="33"/>
      <c r="M174" s="158" t="s">
        <v>1</v>
      </c>
      <c r="N174" s="159" t="s">
        <v>37</v>
      </c>
      <c r="O174" s="58"/>
      <c r="P174" s="160">
        <f t="shared" si="11"/>
        <v>0</v>
      </c>
      <c r="Q174" s="160">
        <v>0</v>
      </c>
      <c r="R174" s="160">
        <f t="shared" si="12"/>
        <v>0</v>
      </c>
      <c r="S174" s="160">
        <v>0</v>
      </c>
      <c r="T174" s="161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62" t="s">
        <v>181</v>
      </c>
      <c r="AT174" s="162" t="s">
        <v>177</v>
      </c>
      <c r="AU174" s="162" t="s">
        <v>79</v>
      </c>
      <c r="AY174" s="17" t="s">
        <v>175</v>
      </c>
      <c r="BE174" s="163">
        <f t="shared" si="14"/>
        <v>0</v>
      </c>
      <c r="BF174" s="163">
        <f t="shared" si="15"/>
        <v>0</v>
      </c>
      <c r="BG174" s="163">
        <f t="shared" si="16"/>
        <v>0</v>
      </c>
      <c r="BH174" s="163">
        <f t="shared" si="17"/>
        <v>0</v>
      </c>
      <c r="BI174" s="163">
        <f t="shared" si="18"/>
        <v>0</v>
      </c>
      <c r="BJ174" s="17" t="s">
        <v>79</v>
      </c>
      <c r="BK174" s="163">
        <f t="shared" si="19"/>
        <v>0</v>
      </c>
      <c r="BL174" s="17" t="s">
        <v>181</v>
      </c>
      <c r="BM174" s="162" t="s">
        <v>733</v>
      </c>
    </row>
    <row r="175" spans="1:65" s="2" customFormat="1" ht="16.5" customHeight="1">
      <c r="A175" s="32"/>
      <c r="B175" s="149"/>
      <c r="C175" s="150" t="s">
        <v>485</v>
      </c>
      <c r="D175" s="150" t="s">
        <v>177</v>
      </c>
      <c r="E175" s="151" t="s">
        <v>1523</v>
      </c>
      <c r="F175" s="152" t="s">
        <v>1524</v>
      </c>
      <c r="G175" s="153" t="s">
        <v>241</v>
      </c>
      <c r="H175" s="154">
        <v>10</v>
      </c>
      <c r="I175" s="155"/>
      <c r="J175" s="156">
        <f t="shared" si="10"/>
        <v>0</v>
      </c>
      <c r="K175" s="157"/>
      <c r="L175" s="33"/>
      <c r="M175" s="158" t="s">
        <v>1</v>
      </c>
      <c r="N175" s="159" t="s">
        <v>37</v>
      </c>
      <c r="O175" s="58"/>
      <c r="P175" s="160">
        <f t="shared" si="11"/>
        <v>0</v>
      </c>
      <c r="Q175" s="160">
        <v>0</v>
      </c>
      <c r="R175" s="160">
        <f t="shared" si="12"/>
        <v>0</v>
      </c>
      <c r="S175" s="160">
        <v>0</v>
      </c>
      <c r="T175" s="161">
        <f t="shared" si="1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62" t="s">
        <v>181</v>
      </c>
      <c r="AT175" s="162" t="s">
        <v>177</v>
      </c>
      <c r="AU175" s="162" t="s">
        <v>79</v>
      </c>
      <c r="AY175" s="17" t="s">
        <v>175</v>
      </c>
      <c r="BE175" s="163">
        <f t="shared" si="14"/>
        <v>0</v>
      </c>
      <c r="BF175" s="163">
        <f t="shared" si="15"/>
        <v>0</v>
      </c>
      <c r="BG175" s="163">
        <f t="shared" si="16"/>
        <v>0</v>
      </c>
      <c r="BH175" s="163">
        <f t="shared" si="17"/>
        <v>0</v>
      </c>
      <c r="BI175" s="163">
        <f t="shared" si="18"/>
        <v>0</v>
      </c>
      <c r="BJ175" s="17" t="s">
        <v>79</v>
      </c>
      <c r="BK175" s="163">
        <f t="shared" si="19"/>
        <v>0</v>
      </c>
      <c r="BL175" s="17" t="s">
        <v>181</v>
      </c>
      <c r="BM175" s="162" t="s">
        <v>742</v>
      </c>
    </row>
    <row r="176" spans="1:65" s="2" customFormat="1" ht="16.5" customHeight="1">
      <c r="A176" s="32"/>
      <c r="B176" s="149"/>
      <c r="C176" s="150" t="s">
        <v>489</v>
      </c>
      <c r="D176" s="150" t="s">
        <v>177</v>
      </c>
      <c r="E176" s="151" t="s">
        <v>1525</v>
      </c>
      <c r="F176" s="152" t="s">
        <v>1526</v>
      </c>
      <c r="G176" s="153" t="s">
        <v>241</v>
      </c>
      <c r="H176" s="154">
        <v>5</v>
      </c>
      <c r="I176" s="155"/>
      <c r="J176" s="156">
        <f t="shared" si="10"/>
        <v>0</v>
      </c>
      <c r="K176" s="157"/>
      <c r="L176" s="33"/>
      <c r="M176" s="158" t="s">
        <v>1</v>
      </c>
      <c r="N176" s="159" t="s">
        <v>37</v>
      </c>
      <c r="O176" s="58"/>
      <c r="P176" s="160">
        <f t="shared" si="11"/>
        <v>0</v>
      </c>
      <c r="Q176" s="160">
        <v>0</v>
      </c>
      <c r="R176" s="160">
        <f t="shared" si="12"/>
        <v>0</v>
      </c>
      <c r="S176" s="160">
        <v>0</v>
      </c>
      <c r="T176" s="161">
        <f t="shared" si="1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62" t="s">
        <v>181</v>
      </c>
      <c r="AT176" s="162" t="s">
        <v>177</v>
      </c>
      <c r="AU176" s="162" t="s">
        <v>79</v>
      </c>
      <c r="AY176" s="17" t="s">
        <v>175</v>
      </c>
      <c r="BE176" s="163">
        <f t="shared" si="14"/>
        <v>0</v>
      </c>
      <c r="BF176" s="163">
        <f t="shared" si="15"/>
        <v>0</v>
      </c>
      <c r="BG176" s="163">
        <f t="shared" si="16"/>
        <v>0</v>
      </c>
      <c r="BH176" s="163">
        <f t="shared" si="17"/>
        <v>0</v>
      </c>
      <c r="BI176" s="163">
        <f t="shared" si="18"/>
        <v>0</v>
      </c>
      <c r="BJ176" s="17" t="s">
        <v>79</v>
      </c>
      <c r="BK176" s="163">
        <f t="shared" si="19"/>
        <v>0</v>
      </c>
      <c r="BL176" s="17" t="s">
        <v>181</v>
      </c>
      <c r="BM176" s="162" t="s">
        <v>751</v>
      </c>
    </row>
    <row r="177" spans="1:65" s="2" customFormat="1" ht="16.5" customHeight="1">
      <c r="A177" s="32"/>
      <c r="B177" s="149"/>
      <c r="C177" s="150" t="s">
        <v>493</v>
      </c>
      <c r="D177" s="150" t="s">
        <v>177</v>
      </c>
      <c r="E177" s="151" t="s">
        <v>1527</v>
      </c>
      <c r="F177" s="152" t="s">
        <v>1528</v>
      </c>
      <c r="G177" s="153" t="s">
        <v>241</v>
      </c>
      <c r="H177" s="154">
        <v>20</v>
      </c>
      <c r="I177" s="155"/>
      <c r="J177" s="156">
        <f t="shared" si="10"/>
        <v>0</v>
      </c>
      <c r="K177" s="157"/>
      <c r="L177" s="33"/>
      <c r="M177" s="158" t="s">
        <v>1</v>
      </c>
      <c r="N177" s="159" t="s">
        <v>37</v>
      </c>
      <c r="O177" s="58"/>
      <c r="P177" s="160">
        <f t="shared" si="11"/>
        <v>0</v>
      </c>
      <c r="Q177" s="160">
        <v>0</v>
      </c>
      <c r="R177" s="160">
        <f t="shared" si="12"/>
        <v>0</v>
      </c>
      <c r="S177" s="160">
        <v>0</v>
      </c>
      <c r="T177" s="161">
        <f t="shared" si="1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62" t="s">
        <v>181</v>
      </c>
      <c r="AT177" s="162" t="s">
        <v>177</v>
      </c>
      <c r="AU177" s="162" t="s">
        <v>79</v>
      </c>
      <c r="AY177" s="17" t="s">
        <v>175</v>
      </c>
      <c r="BE177" s="163">
        <f t="shared" si="14"/>
        <v>0</v>
      </c>
      <c r="BF177" s="163">
        <f t="shared" si="15"/>
        <v>0</v>
      </c>
      <c r="BG177" s="163">
        <f t="shared" si="16"/>
        <v>0</v>
      </c>
      <c r="BH177" s="163">
        <f t="shared" si="17"/>
        <v>0</v>
      </c>
      <c r="BI177" s="163">
        <f t="shared" si="18"/>
        <v>0</v>
      </c>
      <c r="BJ177" s="17" t="s">
        <v>79</v>
      </c>
      <c r="BK177" s="163">
        <f t="shared" si="19"/>
        <v>0</v>
      </c>
      <c r="BL177" s="17" t="s">
        <v>181</v>
      </c>
      <c r="BM177" s="162" t="s">
        <v>764</v>
      </c>
    </row>
    <row r="178" spans="1:65" s="12" customFormat="1" ht="25.9" customHeight="1">
      <c r="B178" s="136"/>
      <c r="D178" s="137" t="s">
        <v>71</v>
      </c>
      <c r="E178" s="138" t="s">
        <v>1529</v>
      </c>
      <c r="F178" s="138" t="s">
        <v>1530</v>
      </c>
      <c r="I178" s="139"/>
      <c r="J178" s="140">
        <f>BK178</f>
        <v>0</v>
      </c>
      <c r="L178" s="136"/>
      <c r="M178" s="141"/>
      <c r="N178" s="142"/>
      <c r="O178" s="142"/>
      <c r="P178" s="143">
        <f>SUM(P179:P181)</f>
        <v>0</v>
      </c>
      <c r="Q178" s="142"/>
      <c r="R178" s="143">
        <f>SUM(R179:R181)</f>
        <v>0</v>
      </c>
      <c r="S178" s="142"/>
      <c r="T178" s="144">
        <f>SUM(T179:T181)</f>
        <v>0</v>
      </c>
      <c r="AR178" s="137" t="s">
        <v>79</v>
      </c>
      <c r="AT178" s="145" t="s">
        <v>71</v>
      </c>
      <c r="AU178" s="145" t="s">
        <v>72</v>
      </c>
      <c r="AY178" s="137" t="s">
        <v>175</v>
      </c>
      <c r="BK178" s="146">
        <f>SUM(BK179:BK181)</f>
        <v>0</v>
      </c>
    </row>
    <row r="179" spans="1:65" s="2" customFormat="1" ht="16.5" customHeight="1">
      <c r="A179" s="32"/>
      <c r="B179" s="149"/>
      <c r="C179" s="150" t="s">
        <v>499</v>
      </c>
      <c r="D179" s="150" t="s">
        <v>177</v>
      </c>
      <c r="E179" s="151" t="s">
        <v>1531</v>
      </c>
      <c r="F179" s="152" t="s">
        <v>1532</v>
      </c>
      <c r="G179" s="153" t="s">
        <v>1332</v>
      </c>
      <c r="H179" s="154">
        <v>2</v>
      </c>
      <c r="I179" s="155"/>
      <c r="J179" s="156">
        <f>ROUND(I179*H179,2)</f>
        <v>0</v>
      </c>
      <c r="K179" s="157"/>
      <c r="L179" s="33"/>
      <c r="M179" s="158" t="s">
        <v>1</v>
      </c>
      <c r="N179" s="159" t="s">
        <v>37</v>
      </c>
      <c r="O179" s="58"/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62" t="s">
        <v>181</v>
      </c>
      <c r="AT179" s="162" t="s">
        <v>177</v>
      </c>
      <c r="AU179" s="162" t="s">
        <v>79</v>
      </c>
      <c r="AY179" s="17" t="s">
        <v>175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7" t="s">
        <v>79</v>
      </c>
      <c r="BK179" s="163">
        <f>ROUND(I179*H179,2)</f>
        <v>0</v>
      </c>
      <c r="BL179" s="17" t="s">
        <v>181</v>
      </c>
      <c r="BM179" s="162" t="s">
        <v>776</v>
      </c>
    </row>
    <row r="180" spans="1:65" s="2" customFormat="1" ht="21.75" customHeight="1">
      <c r="A180" s="32"/>
      <c r="B180" s="149"/>
      <c r="C180" s="150" t="s">
        <v>503</v>
      </c>
      <c r="D180" s="150" t="s">
        <v>177</v>
      </c>
      <c r="E180" s="151" t="s">
        <v>1533</v>
      </c>
      <c r="F180" s="152" t="s">
        <v>1534</v>
      </c>
      <c r="G180" s="153" t="s">
        <v>1332</v>
      </c>
      <c r="H180" s="154">
        <v>1</v>
      </c>
      <c r="I180" s="155"/>
      <c r="J180" s="156">
        <f>ROUND(I180*H180,2)</f>
        <v>0</v>
      </c>
      <c r="K180" s="157"/>
      <c r="L180" s="33"/>
      <c r="M180" s="158" t="s">
        <v>1</v>
      </c>
      <c r="N180" s="159" t="s">
        <v>37</v>
      </c>
      <c r="O180" s="58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62" t="s">
        <v>181</v>
      </c>
      <c r="AT180" s="162" t="s">
        <v>177</v>
      </c>
      <c r="AU180" s="162" t="s">
        <v>79</v>
      </c>
      <c r="AY180" s="17" t="s">
        <v>175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7" t="s">
        <v>79</v>
      </c>
      <c r="BK180" s="163">
        <f>ROUND(I180*H180,2)</f>
        <v>0</v>
      </c>
      <c r="BL180" s="17" t="s">
        <v>181</v>
      </c>
      <c r="BM180" s="162" t="s">
        <v>784</v>
      </c>
    </row>
    <row r="181" spans="1:65" s="2" customFormat="1" ht="16.5" customHeight="1">
      <c r="A181" s="32"/>
      <c r="B181" s="149"/>
      <c r="C181" s="150" t="s">
        <v>509</v>
      </c>
      <c r="D181" s="150" t="s">
        <v>177</v>
      </c>
      <c r="E181" s="151" t="s">
        <v>1535</v>
      </c>
      <c r="F181" s="152" t="s">
        <v>1536</v>
      </c>
      <c r="G181" s="153" t="s">
        <v>1332</v>
      </c>
      <c r="H181" s="154">
        <v>1</v>
      </c>
      <c r="I181" s="155"/>
      <c r="J181" s="156">
        <f>ROUND(I181*H181,2)</f>
        <v>0</v>
      </c>
      <c r="K181" s="157"/>
      <c r="L181" s="33"/>
      <c r="M181" s="158" t="s">
        <v>1</v>
      </c>
      <c r="N181" s="159" t="s">
        <v>37</v>
      </c>
      <c r="O181" s="58"/>
      <c r="P181" s="160">
        <f>O181*H181</f>
        <v>0</v>
      </c>
      <c r="Q181" s="160">
        <v>0</v>
      </c>
      <c r="R181" s="160">
        <f>Q181*H181</f>
        <v>0</v>
      </c>
      <c r="S181" s="160">
        <v>0</v>
      </c>
      <c r="T181" s="161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62" t="s">
        <v>181</v>
      </c>
      <c r="AT181" s="162" t="s">
        <v>177</v>
      </c>
      <c r="AU181" s="162" t="s">
        <v>79</v>
      </c>
      <c r="AY181" s="17" t="s">
        <v>175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7" t="s">
        <v>79</v>
      </c>
      <c r="BK181" s="163">
        <f>ROUND(I181*H181,2)</f>
        <v>0</v>
      </c>
      <c r="BL181" s="17" t="s">
        <v>181</v>
      </c>
      <c r="BM181" s="162" t="s">
        <v>794</v>
      </c>
    </row>
    <row r="182" spans="1:65" s="12" customFormat="1" ht="25.9" customHeight="1">
      <c r="B182" s="136"/>
      <c r="D182" s="137" t="s">
        <v>71</v>
      </c>
      <c r="E182" s="138" t="s">
        <v>1537</v>
      </c>
      <c r="F182" s="138" t="s">
        <v>1538</v>
      </c>
      <c r="I182" s="139"/>
      <c r="J182" s="140">
        <f>BK182</f>
        <v>0</v>
      </c>
      <c r="L182" s="136"/>
      <c r="M182" s="141"/>
      <c r="N182" s="142"/>
      <c r="O182" s="142"/>
      <c r="P182" s="143">
        <f>SUM(P183:P186)</f>
        <v>0</v>
      </c>
      <c r="Q182" s="142"/>
      <c r="R182" s="143">
        <f>SUM(R183:R186)</f>
        <v>0</v>
      </c>
      <c r="S182" s="142"/>
      <c r="T182" s="144">
        <f>SUM(T183:T186)</f>
        <v>0</v>
      </c>
      <c r="AR182" s="137" t="s">
        <v>79</v>
      </c>
      <c r="AT182" s="145" t="s">
        <v>71</v>
      </c>
      <c r="AU182" s="145" t="s">
        <v>72</v>
      </c>
      <c r="AY182" s="137" t="s">
        <v>175</v>
      </c>
      <c r="BK182" s="146">
        <f>SUM(BK183:BK186)</f>
        <v>0</v>
      </c>
    </row>
    <row r="183" spans="1:65" s="2" customFormat="1" ht="16.5" customHeight="1">
      <c r="A183" s="32"/>
      <c r="B183" s="149"/>
      <c r="C183" s="150" t="s">
        <v>515</v>
      </c>
      <c r="D183" s="150" t="s">
        <v>177</v>
      </c>
      <c r="E183" s="151" t="s">
        <v>1539</v>
      </c>
      <c r="F183" s="152" t="s">
        <v>1540</v>
      </c>
      <c r="G183" s="153" t="s">
        <v>241</v>
      </c>
      <c r="H183" s="154">
        <v>20</v>
      </c>
      <c r="I183" s="155"/>
      <c r="J183" s="156">
        <f>ROUND(I183*H183,2)</f>
        <v>0</v>
      </c>
      <c r="K183" s="157"/>
      <c r="L183" s="33"/>
      <c r="M183" s="158" t="s">
        <v>1</v>
      </c>
      <c r="N183" s="159" t="s">
        <v>37</v>
      </c>
      <c r="O183" s="58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62" t="s">
        <v>181</v>
      </c>
      <c r="AT183" s="162" t="s">
        <v>177</v>
      </c>
      <c r="AU183" s="162" t="s">
        <v>79</v>
      </c>
      <c r="AY183" s="17" t="s">
        <v>175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7" t="s">
        <v>79</v>
      </c>
      <c r="BK183" s="163">
        <f>ROUND(I183*H183,2)</f>
        <v>0</v>
      </c>
      <c r="BL183" s="17" t="s">
        <v>181</v>
      </c>
      <c r="BM183" s="162" t="s">
        <v>802</v>
      </c>
    </row>
    <row r="184" spans="1:65" s="2" customFormat="1" ht="16.5" customHeight="1">
      <c r="A184" s="32"/>
      <c r="B184" s="149"/>
      <c r="C184" s="150" t="s">
        <v>107</v>
      </c>
      <c r="D184" s="150" t="s">
        <v>177</v>
      </c>
      <c r="E184" s="151" t="s">
        <v>1541</v>
      </c>
      <c r="F184" s="152" t="s">
        <v>1542</v>
      </c>
      <c r="G184" s="153" t="s">
        <v>241</v>
      </c>
      <c r="H184" s="154">
        <v>30</v>
      </c>
      <c r="I184" s="155"/>
      <c r="J184" s="156">
        <f>ROUND(I184*H184,2)</f>
        <v>0</v>
      </c>
      <c r="K184" s="157"/>
      <c r="L184" s="33"/>
      <c r="M184" s="158" t="s">
        <v>1</v>
      </c>
      <c r="N184" s="159" t="s">
        <v>37</v>
      </c>
      <c r="O184" s="58"/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62" t="s">
        <v>181</v>
      </c>
      <c r="AT184" s="162" t="s">
        <v>177</v>
      </c>
      <c r="AU184" s="162" t="s">
        <v>79</v>
      </c>
      <c r="AY184" s="17" t="s">
        <v>175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7" t="s">
        <v>79</v>
      </c>
      <c r="BK184" s="163">
        <f>ROUND(I184*H184,2)</f>
        <v>0</v>
      </c>
      <c r="BL184" s="17" t="s">
        <v>181</v>
      </c>
      <c r="BM184" s="162" t="s">
        <v>813</v>
      </c>
    </row>
    <row r="185" spans="1:65" s="2" customFormat="1" ht="16.5" customHeight="1">
      <c r="A185" s="32"/>
      <c r="B185" s="149"/>
      <c r="C185" s="150" t="s">
        <v>117</v>
      </c>
      <c r="D185" s="150" t="s">
        <v>177</v>
      </c>
      <c r="E185" s="151" t="s">
        <v>1543</v>
      </c>
      <c r="F185" s="152" t="s">
        <v>1544</v>
      </c>
      <c r="G185" s="153" t="s">
        <v>1332</v>
      </c>
      <c r="H185" s="154">
        <v>3</v>
      </c>
      <c r="I185" s="155"/>
      <c r="J185" s="156">
        <f>ROUND(I185*H185,2)</f>
        <v>0</v>
      </c>
      <c r="K185" s="157"/>
      <c r="L185" s="33"/>
      <c r="M185" s="158" t="s">
        <v>1</v>
      </c>
      <c r="N185" s="159" t="s">
        <v>37</v>
      </c>
      <c r="O185" s="58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62" t="s">
        <v>181</v>
      </c>
      <c r="AT185" s="162" t="s">
        <v>177</v>
      </c>
      <c r="AU185" s="162" t="s">
        <v>79</v>
      </c>
      <c r="AY185" s="17" t="s">
        <v>175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7" t="s">
        <v>79</v>
      </c>
      <c r="BK185" s="163">
        <f>ROUND(I185*H185,2)</f>
        <v>0</v>
      </c>
      <c r="BL185" s="17" t="s">
        <v>181</v>
      </c>
      <c r="BM185" s="162" t="s">
        <v>822</v>
      </c>
    </row>
    <row r="186" spans="1:65" s="2" customFormat="1" ht="16.5" customHeight="1">
      <c r="A186" s="32"/>
      <c r="B186" s="149"/>
      <c r="C186" s="150" t="s">
        <v>126</v>
      </c>
      <c r="D186" s="150" t="s">
        <v>177</v>
      </c>
      <c r="E186" s="151" t="s">
        <v>1545</v>
      </c>
      <c r="F186" s="152" t="s">
        <v>1546</v>
      </c>
      <c r="G186" s="153" t="s">
        <v>241</v>
      </c>
      <c r="H186" s="154">
        <v>20</v>
      </c>
      <c r="I186" s="155"/>
      <c r="J186" s="156">
        <f>ROUND(I186*H186,2)</f>
        <v>0</v>
      </c>
      <c r="K186" s="157"/>
      <c r="L186" s="33"/>
      <c r="M186" s="158" t="s">
        <v>1</v>
      </c>
      <c r="N186" s="159" t="s">
        <v>37</v>
      </c>
      <c r="O186" s="58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62" t="s">
        <v>181</v>
      </c>
      <c r="AT186" s="162" t="s">
        <v>177</v>
      </c>
      <c r="AU186" s="162" t="s">
        <v>79</v>
      </c>
      <c r="AY186" s="17" t="s">
        <v>175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7" t="s">
        <v>79</v>
      </c>
      <c r="BK186" s="163">
        <f>ROUND(I186*H186,2)</f>
        <v>0</v>
      </c>
      <c r="BL186" s="17" t="s">
        <v>181</v>
      </c>
      <c r="BM186" s="162" t="s">
        <v>834</v>
      </c>
    </row>
    <row r="187" spans="1:65" s="12" customFormat="1" ht="25.9" customHeight="1">
      <c r="B187" s="136"/>
      <c r="D187" s="137" t="s">
        <v>71</v>
      </c>
      <c r="E187" s="138" t="s">
        <v>1547</v>
      </c>
      <c r="F187" s="138" t="s">
        <v>1548</v>
      </c>
      <c r="I187" s="139"/>
      <c r="J187" s="140">
        <f>BK187</f>
        <v>0</v>
      </c>
      <c r="L187" s="136"/>
      <c r="M187" s="141"/>
      <c r="N187" s="142"/>
      <c r="O187" s="142"/>
      <c r="P187" s="143">
        <f>SUM(P188:P189)</f>
        <v>0</v>
      </c>
      <c r="Q187" s="142"/>
      <c r="R187" s="143">
        <f>SUM(R188:R189)</f>
        <v>0</v>
      </c>
      <c r="S187" s="142"/>
      <c r="T187" s="144">
        <f>SUM(T188:T189)</f>
        <v>0</v>
      </c>
      <c r="AR187" s="137" t="s">
        <v>79</v>
      </c>
      <c r="AT187" s="145" t="s">
        <v>71</v>
      </c>
      <c r="AU187" s="145" t="s">
        <v>72</v>
      </c>
      <c r="AY187" s="137" t="s">
        <v>175</v>
      </c>
      <c r="BK187" s="146">
        <f>SUM(BK188:BK189)</f>
        <v>0</v>
      </c>
    </row>
    <row r="188" spans="1:65" s="2" customFormat="1" ht="16.5" customHeight="1">
      <c r="A188" s="32"/>
      <c r="B188" s="149"/>
      <c r="C188" s="150" t="s">
        <v>538</v>
      </c>
      <c r="D188" s="150" t="s">
        <v>177</v>
      </c>
      <c r="E188" s="151" t="s">
        <v>1549</v>
      </c>
      <c r="F188" s="152" t="s">
        <v>1550</v>
      </c>
      <c r="G188" s="153" t="s">
        <v>496</v>
      </c>
      <c r="H188" s="154">
        <v>25</v>
      </c>
      <c r="I188" s="155"/>
      <c r="J188" s="156">
        <f>ROUND(I188*H188,2)</f>
        <v>0</v>
      </c>
      <c r="K188" s="157"/>
      <c r="L188" s="33"/>
      <c r="M188" s="158" t="s">
        <v>1</v>
      </c>
      <c r="N188" s="159" t="s">
        <v>37</v>
      </c>
      <c r="O188" s="58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62" t="s">
        <v>181</v>
      </c>
      <c r="AT188" s="162" t="s">
        <v>177</v>
      </c>
      <c r="AU188" s="162" t="s">
        <v>79</v>
      </c>
      <c r="AY188" s="17" t="s">
        <v>175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7" t="s">
        <v>79</v>
      </c>
      <c r="BK188" s="163">
        <f>ROUND(I188*H188,2)</f>
        <v>0</v>
      </c>
      <c r="BL188" s="17" t="s">
        <v>181</v>
      </c>
      <c r="BM188" s="162" t="s">
        <v>847</v>
      </c>
    </row>
    <row r="189" spans="1:65" s="2" customFormat="1" ht="16.5" customHeight="1">
      <c r="A189" s="32"/>
      <c r="B189" s="149"/>
      <c r="C189" s="150" t="s">
        <v>543</v>
      </c>
      <c r="D189" s="150" t="s">
        <v>177</v>
      </c>
      <c r="E189" s="151" t="s">
        <v>1551</v>
      </c>
      <c r="F189" s="152" t="s">
        <v>1552</v>
      </c>
      <c r="G189" s="153" t="s">
        <v>1332</v>
      </c>
      <c r="H189" s="154">
        <v>1</v>
      </c>
      <c r="I189" s="155"/>
      <c r="J189" s="156">
        <f>ROUND(I189*H189,2)</f>
        <v>0</v>
      </c>
      <c r="K189" s="157"/>
      <c r="L189" s="33"/>
      <c r="M189" s="158" t="s">
        <v>1</v>
      </c>
      <c r="N189" s="159" t="s">
        <v>37</v>
      </c>
      <c r="O189" s="58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62" t="s">
        <v>181</v>
      </c>
      <c r="AT189" s="162" t="s">
        <v>177</v>
      </c>
      <c r="AU189" s="162" t="s">
        <v>79</v>
      </c>
      <c r="AY189" s="17" t="s">
        <v>175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7" t="s">
        <v>79</v>
      </c>
      <c r="BK189" s="163">
        <f>ROUND(I189*H189,2)</f>
        <v>0</v>
      </c>
      <c r="BL189" s="17" t="s">
        <v>181</v>
      </c>
      <c r="BM189" s="162" t="s">
        <v>856</v>
      </c>
    </row>
    <row r="190" spans="1:65" s="12" customFormat="1" ht="25.9" customHeight="1">
      <c r="B190" s="136"/>
      <c r="D190" s="137" t="s">
        <v>71</v>
      </c>
      <c r="E190" s="138" t="s">
        <v>1553</v>
      </c>
      <c r="F190" s="138" t="s">
        <v>1554</v>
      </c>
      <c r="I190" s="139"/>
      <c r="J190" s="140">
        <f>BK190</f>
        <v>0</v>
      </c>
      <c r="L190" s="136"/>
      <c r="M190" s="141"/>
      <c r="N190" s="142"/>
      <c r="O190" s="142"/>
      <c r="P190" s="143">
        <f>SUM(P191:P193)</f>
        <v>0</v>
      </c>
      <c r="Q190" s="142"/>
      <c r="R190" s="143">
        <f>SUM(R191:R193)</f>
        <v>0</v>
      </c>
      <c r="S190" s="142"/>
      <c r="T190" s="144">
        <f>SUM(T191:T193)</f>
        <v>0</v>
      </c>
      <c r="AR190" s="137" t="s">
        <v>79</v>
      </c>
      <c r="AT190" s="145" t="s">
        <v>71</v>
      </c>
      <c r="AU190" s="145" t="s">
        <v>72</v>
      </c>
      <c r="AY190" s="137" t="s">
        <v>175</v>
      </c>
      <c r="BK190" s="146">
        <f>SUM(BK191:BK193)</f>
        <v>0</v>
      </c>
    </row>
    <row r="191" spans="1:65" s="2" customFormat="1" ht="16.5" customHeight="1">
      <c r="A191" s="32"/>
      <c r="B191" s="149"/>
      <c r="C191" s="150" t="s">
        <v>548</v>
      </c>
      <c r="D191" s="150" t="s">
        <v>177</v>
      </c>
      <c r="E191" s="151" t="s">
        <v>1555</v>
      </c>
      <c r="F191" s="152" t="s">
        <v>1556</v>
      </c>
      <c r="G191" s="153" t="s">
        <v>1332</v>
      </c>
      <c r="H191" s="154">
        <v>50</v>
      </c>
      <c r="I191" s="155"/>
      <c r="J191" s="156">
        <f>ROUND(I191*H191,2)</f>
        <v>0</v>
      </c>
      <c r="K191" s="157"/>
      <c r="L191" s="33"/>
      <c r="M191" s="158" t="s">
        <v>1</v>
      </c>
      <c r="N191" s="159" t="s">
        <v>37</v>
      </c>
      <c r="O191" s="58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62" t="s">
        <v>181</v>
      </c>
      <c r="AT191" s="162" t="s">
        <v>177</v>
      </c>
      <c r="AU191" s="162" t="s">
        <v>79</v>
      </c>
      <c r="AY191" s="17" t="s">
        <v>175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7" t="s">
        <v>79</v>
      </c>
      <c r="BK191" s="163">
        <f>ROUND(I191*H191,2)</f>
        <v>0</v>
      </c>
      <c r="BL191" s="17" t="s">
        <v>181</v>
      </c>
      <c r="BM191" s="162" t="s">
        <v>866</v>
      </c>
    </row>
    <row r="192" spans="1:65" s="2" customFormat="1" ht="16.5" customHeight="1">
      <c r="A192" s="32"/>
      <c r="B192" s="149"/>
      <c r="C192" s="150" t="s">
        <v>552</v>
      </c>
      <c r="D192" s="150" t="s">
        <v>177</v>
      </c>
      <c r="E192" s="151" t="s">
        <v>1557</v>
      </c>
      <c r="F192" s="152" t="s">
        <v>1558</v>
      </c>
      <c r="G192" s="153" t="s">
        <v>1332</v>
      </c>
      <c r="H192" s="154">
        <v>50</v>
      </c>
      <c r="I192" s="155"/>
      <c r="J192" s="156">
        <f>ROUND(I192*H192,2)</f>
        <v>0</v>
      </c>
      <c r="K192" s="157"/>
      <c r="L192" s="33"/>
      <c r="M192" s="158" t="s">
        <v>1</v>
      </c>
      <c r="N192" s="159" t="s">
        <v>37</v>
      </c>
      <c r="O192" s="58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62" t="s">
        <v>181</v>
      </c>
      <c r="AT192" s="162" t="s">
        <v>177</v>
      </c>
      <c r="AU192" s="162" t="s">
        <v>79</v>
      </c>
      <c r="AY192" s="17" t="s">
        <v>175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7" t="s">
        <v>79</v>
      </c>
      <c r="BK192" s="163">
        <f>ROUND(I192*H192,2)</f>
        <v>0</v>
      </c>
      <c r="BL192" s="17" t="s">
        <v>181</v>
      </c>
      <c r="BM192" s="162" t="s">
        <v>877</v>
      </c>
    </row>
    <row r="193" spans="1:65" s="2" customFormat="1" ht="16.5" customHeight="1">
      <c r="A193" s="32"/>
      <c r="B193" s="149"/>
      <c r="C193" s="150" t="s">
        <v>556</v>
      </c>
      <c r="D193" s="150" t="s">
        <v>177</v>
      </c>
      <c r="E193" s="151" t="s">
        <v>1559</v>
      </c>
      <c r="F193" s="152" t="s">
        <v>1560</v>
      </c>
      <c r="G193" s="153" t="s">
        <v>1332</v>
      </c>
      <c r="H193" s="154">
        <v>1</v>
      </c>
      <c r="I193" s="155"/>
      <c r="J193" s="156">
        <f>ROUND(I193*H193,2)</f>
        <v>0</v>
      </c>
      <c r="K193" s="157"/>
      <c r="L193" s="33"/>
      <c r="M193" s="158" t="s">
        <v>1</v>
      </c>
      <c r="N193" s="159" t="s">
        <v>37</v>
      </c>
      <c r="O193" s="58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62" t="s">
        <v>181</v>
      </c>
      <c r="AT193" s="162" t="s">
        <v>177</v>
      </c>
      <c r="AU193" s="162" t="s">
        <v>79</v>
      </c>
      <c r="AY193" s="17" t="s">
        <v>175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7" t="s">
        <v>79</v>
      </c>
      <c r="BK193" s="163">
        <f>ROUND(I193*H193,2)</f>
        <v>0</v>
      </c>
      <c r="BL193" s="17" t="s">
        <v>181</v>
      </c>
      <c r="BM193" s="162" t="s">
        <v>1561</v>
      </c>
    </row>
    <row r="194" spans="1:65" s="12" customFormat="1" ht="25.9" customHeight="1">
      <c r="B194" s="136"/>
      <c r="D194" s="137" t="s">
        <v>71</v>
      </c>
      <c r="E194" s="138" t="s">
        <v>1562</v>
      </c>
      <c r="F194" s="138" t="s">
        <v>1563</v>
      </c>
      <c r="I194" s="139"/>
      <c r="J194" s="140">
        <f>BK194</f>
        <v>0</v>
      </c>
      <c r="L194" s="136"/>
      <c r="M194" s="141"/>
      <c r="N194" s="142"/>
      <c r="O194" s="142"/>
      <c r="P194" s="143">
        <f>SUM(P195:P205)</f>
        <v>0</v>
      </c>
      <c r="Q194" s="142"/>
      <c r="R194" s="143">
        <f>SUM(R195:R205)</f>
        <v>0</v>
      </c>
      <c r="S194" s="142"/>
      <c r="T194" s="144">
        <f>SUM(T195:T205)</f>
        <v>0</v>
      </c>
      <c r="AR194" s="137" t="s">
        <v>79</v>
      </c>
      <c r="AT194" s="145" t="s">
        <v>71</v>
      </c>
      <c r="AU194" s="145" t="s">
        <v>72</v>
      </c>
      <c r="AY194" s="137" t="s">
        <v>175</v>
      </c>
      <c r="BK194" s="146">
        <f>SUM(BK195:BK205)</f>
        <v>0</v>
      </c>
    </row>
    <row r="195" spans="1:65" s="2" customFormat="1" ht="16.5" customHeight="1">
      <c r="A195" s="32"/>
      <c r="B195" s="149"/>
      <c r="C195" s="150" t="s">
        <v>560</v>
      </c>
      <c r="D195" s="150" t="s">
        <v>177</v>
      </c>
      <c r="E195" s="151" t="s">
        <v>1564</v>
      </c>
      <c r="F195" s="152" t="s">
        <v>1565</v>
      </c>
      <c r="G195" s="153" t="s">
        <v>1332</v>
      </c>
      <c r="H195" s="154">
        <v>1</v>
      </c>
      <c r="I195" s="155"/>
      <c r="J195" s="156">
        <f t="shared" ref="J195:J205" si="20">ROUND(I195*H195,2)</f>
        <v>0</v>
      </c>
      <c r="K195" s="157"/>
      <c r="L195" s="33"/>
      <c r="M195" s="158" t="s">
        <v>1</v>
      </c>
      <c r="N195" s="159" t="s">
        <v>37</v>
      </c>
      <c r="O195" s="58"/>
      <c r="P195" s="160">
        <f t="shared" ref="P195:P205" si="21">O195*H195</f>
        <v>0</v>
      </c>
      <c r="Q195" s="160">
        <v>0</v>
      </c>
      <c r="R195" s="160">
        <f t="shared" ref="R195:R205" si="22">Q195*H195</f>
        <v>0</v>
      </c>
      <c r="S195" s="160">
        <v>0</v>
      </c>
      <c r="T195" s="161">
        <f t="shared" ref="T195:T205" si="23"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62" t="s">
        <v>181</v>
      </c>
      <c r="AT195" s="162" t="s">
        <v>177</v>
      </c>
      <c r="AU195" s="162" t="s">
        <v>79</v>
      </c>
      <c r="AY195" s="17" t="s">
        <v>175</v>
      </c>
      <c r="BE195" s="163">
        <f t="shared" ref="BE195:BE205" si="24">IF(N195="základní",J195,0)</f>
        <v>0</v>
      </c>
      <c r="BF195" s="163">
        <f t="shared" ref="BF195:BF205" si="25">IF(N195="snížená",J195,0)</f>
        <v>0</v>
      </c>
      <c r="BG195" s="163">
        <f t="shared" ref="BG195:BG205" si="26">IF(N195="zákl. přenesená",J195,0)</f>
        <v>0</v>
      </c>
      <c r="BH195" s="163">
        <f t="shared" ref="BH195:BH205" si="27">IF(N195="sníž. přenesená",J195,0)</f>
        <v>0</v>
      </c>
      <c r="BI195" s="163">
        <f t="shared" ref="BI195:BI205" si="28">IF(N195="nulová",J195,0)</f>
        <v>0</v>
      </c>
      <c r="BJ195" s="17" t="s">
        <v>79</v>
      </c>
      <c r="BK195" s="163">
        <f t="shared" ref="BK195:BK205" si="29">ROUND(I195*H195,2)</f>
        <v>0</v>
      </c>
      <c r="BL195" s="17" t="s">
        <v>181</v>
      </c>
      <c r="BM195" s="162" t="s">
        <v>1566</v>
      </c>
    </row>
    <row r="196" spans="1:65" s="2" customFormat="1" ht="16.5" customHeight="1">
      <c r="A196" s="32"/>
      <c r="B196" s="149"/>
      <c r="C196" s="150" t="s">
        <v>564</v>
      </c>
      <c r="D196" s="150" t="s">
        <v>177</v>
      </c>
      <c r="E196" s="151" t="s">
        <v>1567</v>
      </c>
      <c r="F196" s="152" t="s">
        <v>1568</v>
      </c>
      <c r="G196" s="153" t="s">
        <v>1332</v>
      </c>
      <c r="H196" s="154">
        <v>10</v>
      </c>
      <c r="I196" s="155"/>
      <c r="J196" s="156">
        <f t="shared" si="20"/>
        <v>0</v>
      </c>
      <c r="K196" s="157"/>
      <c r="L196" s="33"/>
      <c r="M196" s="158" t="s">
        <v>1</v>
      </c>
      <c r="N196" s="159" t="s">
        <v>37</v>
      </c>
      <c r="O196" s="58"/>
      <c r="P196" s="160">
        <f t="shared" si="21"/>
        <v>0</v>
      </c>
      <c r="Q196" s="160">
        <v>0</v>
      </c>
      <c r="R196" s="160">
        <f t="shared" si="22"/>
        <v>0</v>
      </c>
      <c r="S196" s="160">
        <v>0</v>
      </c>
      <c r="T196" s="161">
        <f t="shared" si="2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62" t="s">
        <v>181</v>
      </c>
      <c r="AT196" s="162" t="s">
        <v>177</v>
      </c>
      <c r="AU196" s="162" t="s">
        <v>79</v>
      </c>
      <c r="AY196" s="17" t="s">
        <v>175</v>
      </c>
      <c r="BE196" s="163">
        <f t="shared" si="24"/>
        <v>0</v>
      </c>
      <c r="BF196" s="163">
        <f t="shared" si="25"/>
        <v>0</v>
      </c>
      <c r="BG196" s="163">
        <f t="shared" si="26"/>
        <v>0</v>
      </c>
      <c r="BH196" s="163">
        <f t="shared" si="27"/>
        <v>0</v>
      </c>
      <c r="BI196" s="163">
        <f t="shared" si="28"/>
        <v>0</v>
      </c>
      <c r="BJ196" s="17" t="s">
        <v>79</v>
      </c>
      <c r="BK196" s="163">
        <f t="shared" si="29"/>
        <v>0</v>
      </c>
      <c r="BL196" s="17" t="s">
        <v>181</v>
      </c>
      <c r="BM196" s="162" t="s">
        <v>1569</v>
      </c>
    </row>
    <row r="197" spans="1:65" s="2" customFormat="1" ht="16.5" customHeight="1">
      <c r="A197" s="32"/>
      <c r="B197" s="149"/>
      <c r="C197" s="150" t="s">
        <v>568</v>
      </c>
      <c r="D197" s="150" t="s">
        <v>177</v>
      </c>
      <c r="E197" s="151" t="s">
        <v>1570</v>
      </c>
      <c r="F197" s="152" t="s">
        <v>1571</v>
      </c>
      <c r="G197" s="153" t="s">
        <v>1332</v>
      </c>
      <c r="H197" s="154">
        <v>5</v>
      </c>
      <c r="I197" s="155"/>
      <c r="J197" s="156">
        <f t="shared" si="20"/>
        <v>0</v>
      </c>
      <c r="K197" s="157"/>
      <c r="L197" s="33"/>
      <c r="M197" s="158" t="s">
        <v>1</v>
      </c>
      <c r="N197" s="159" t="s">
        <v>37</v>
      </c>
      <c r="O197" s="58"/>
      <c r="P197" s="160">
        <f t="shared" si="21"/>
        <v>0</v>
      </c>
      <c r="Q197" s="160">
        <v>0</v>
      </c>
      <c r="R197" s="160">
        <f t="shared" si="22"/>
        <v>0</v>
      </c>
      <c r="S197" s="160">
        <v>0</v>
      </c>
      <c r="T197" s="161">
        <f t="shared" si="2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62" t="s">
        <v>181</v>
      </c>
      <c r="AT197" s="162" t="s">
        <v>177</v>
      </c>
      <c r="AU197" s="162" t="s">
        <v>79</v>
      </c>
      <c r="AY197" s="17" t="s">
        <v>175</v>
      </c>
      <c r="BE197" s="163">
        <f t="shared" si="24"/>
        <v>0</v>
      </c>
      <c r="BF197" s="163">
        <f t="shared" si="25"/>
        <v>0</v>
      </c>
      <c r="BG197" s="163">
        <f t="shared" si="26"/>
        <v>0</v>
      </c>
      <c r="BH197" s="163">
        <f t="shared" si="27"/>
        <v>0</v>
      </c>
      <c r="BI197" s="163">
        <f t="shared" si="28"/>
        <v>0</v>
      </c>
      <c r="BJ197" s="17" t="s">
        <v>79</v>
      </c>
      <c r="BK197" s="163">
        <f t="shared" si="29"/>
        <v>0</v>
      </c>
      <c r="BL197" s="17" t="s">
        <v>181</v>
      </c>
      <c r="BM197" s="162" t="s">
        <v>1572</v>
      </c>
    </row>
    <row r="198" spans="1:65" s="2" customFormat="1" ht="16.5" customHeight="1">
      <c r="A198" s="32"/>
      <c r="B198" s="149"/>
      <c r="C198" s="150" t="s">
        <v>572</v>
      </c>
      <c r="D198" s="150" t="s">
        <v>177</v>
      </c>
      <c r="E198" s="151" t="s">
        <v>1573</v>
      </c>
      <c r="F198" s="152" t="s">
        <v>1574</v>
      </c>
      <c r="G198" s="153" t="s">
        <v>241</v>
      </c>
      <c r="H198" s="154">
        <v>25</v>
      </c>
      <c r="I198" s="155"/>
      <c r="J198" s="156">
        <f t="shared" si="20"/>
        <v>0</v>
      </c>
      <c r="K198" s="157"/>
      <c r="L198" s="33"/>
      <c r="M198" s="158" t="s">
        <v>1</v>
      </c>
      <c r="N198" s="159" t="s">
        <v>37</v>
      </c>
      <c r="O198" s="58"/>
      <c r="P198" s="160">
        <f t="shared" si="21"/>
        <v>0</v>
      </c>
      <c r="Q198" s="160">
        <v>0</v>
      </c>
      <c r="R198" s="160">
        <f t="shared" si="22"/>
        <v>0</v>
      </c>
      <c r="S198" s="160">
        <v>0</v>
      </c>
      <c r="T198" s="161">
        <f t="shared" si="2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62" t="s">
        <v>181</v>
      </c>
      <c r="AT198" s="162" t="s">
        <v>177</v>
      </c>
      <c r="AU198" s="162" t="s">
        <v>79</v>
      </c>
      <c r="AY198" s="17" t="s">
        <v>175</v>
      </c>
      <c r="BE198" s="163">
        <f t="shared" si="24"/>
        <v>0</v>
      </c>
      <c r="BF198" s="163">
        <f t="shared" si="25"/>
        <v>0</v>
      </c>
      <c r="BG198" s="163">
        <f t="shared" si="26"/>
        <v>0</v>
      </c>
      <c r="BH198" s="163">
        <f t="shared" si="27"/>
        <v>0</v>
      </c>
      <c r="BI198" s="163">
        <f t="shared" si="28"/>
        <v>0</v>
      </c>
      <c r="BJ198" s="17" t="s">
        <v>79</v>
      </c>
      <c r="BK198" s="163">
        <f t="shared" si="29"/>
        <v>0</v>
      </c>
      <c r="BL198" s="17" t="s">
        <v>181</v>
      </c>
      <c r="BM198" s="162" t="s">
        <v>1575</v>
      </c>
    </row>
    <row r="199" spans="1:65" s="2" customFormat="1" ht="16.5" customHeight="1">
      <c r="A199" s="32"/>
      <c r="B199" s="149"/>
      <c r="C199" s="150" t="s">
        <v>576</v>
      </c>
      <c r="D199" s="150" t="s">
        <v>177</v>
      </c>
      <c r="E199" s="151" t="s">
        <v>1576</v>
      </c>
      <c r="F199" s="152" t="s">
        <v>1344</v>
      </c>
      <c r="G199" s="153" t="s">
        <v>1332</v>
      </c>
      <c r="H199" s="154">
        <v>1</v>
      </c>
      <c r="I199" s="155"/>
      <c r="J199" s="156">
        <f t="shared" si="20"/>
        <v>0</v>
      </c>
      <c r="K199" s="157"/>
      <c r="L199" s="33"/>
      <c r="M199" s="158" t="s">
        <v>1</v>
      </c>
      <c r="N199" s="159" t="s">
        <v>37</v>
      </c>
      <c r="O199" s="58"/>
      <c r="P199" s="160">
        <f t="shared" si="21"/>
        <v>0</v>
      </c>
      <c r="Q199" s="160">
        <v>0</v>
      </c>
      <c r="R199" s="160">
        <f t="shared" si="22"/>
        <v>0</v>
      </c>
      <c r="S199" s="160">
        <v>0</v>
      </c>
      <c r="T199" s="161">
        <f t="shared" si="2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62" t="s">
        <v>181</v>
      </c>
      <c r="AT199" s="162" t="s">
        <v>177</v>
      </c>
      <c r="AU199" s="162" t="s">
        <v>79</v>
      </c>
      <c r="AY199" s="17" t="s">
        <v>175</v>
      </c>
      <c r="BE199" s="163">
        <f t="shared" si="24"/>
        <v>0</v>
      </c>
      <c r="BF199" s="163">
        <f t="shared" si="25"/>
        <v>0</v>
      </c>
      <c r="BG199" s="163">
        <f t="shared" si="26"/>
        <v>0</v>
      </c>
      <c r="BH199" s="163">
        <f t="shared" si="27"/>
        <v>0</v>
      </c>
      <c r="BI199" s="163">
        <f t="shared" si="28"/>
        <v>0</v>
      </c>
      <c r="BJ199" s="17" t="s">
        <v>79</v>
      </c>
      <c r="BK199" s="163">
        <f t="shared" si="29"/>
        <v>0</v>
      </c>
      <c r="BL199" s="17" t="s">
        <v>181</v>
      </c>
      <c r="BM199" s="162" t="s">
        <v>1577</v>
      </c>
    </row>
    <row r="200" spans="1:65" s="2" customFormat="1" ht="16.5" customHeight="1">
      <c r="A200" s="32"/>
      <c r="B200" s="149"/>
      <c r="C200" s="150" t="s">
        <v>580</v>
      </c>
      <c r="D200" s="150" t="s">
        <v>177</v>
      </c>
      <c r="E200" s="151" t="s">
        <v>1578</v>
      </c>
      <c r="F200" s="152" t="s">
        <v>1579</v>
      </c>
      <c r="G200" s="153" t="s">
        <v>1332</v>
      </c>
      <c r="H200" s="154">
        <v>2</v>
      </c>
      <c r="I200" s="155"/>
      <c r="J200" s="156">
        <f t="shared" si="20"/>
        <v>0</v>
      </c>
      <c r="K200" s="157"/>
      <c r="L200" s="33"/>
      <c r="M200" s="158" t="s">
        <v>1</v>
      </c>
      <c r="N200" s="159" t="s">
        <v>37</v>
      </c>
      <c r="O200" s="58"/>
      <c r="P200" s="160">
        <f t="shared" si="21"/>
        <v>0</v>
      </c>
      <c r="Q200" s="160">
        <v>0</v>
      </c>
      <c r="R200" s="160">
        <f t="shared" si="22"/>
        <v>0</v>
      </c>
      <c r="S200" s="160">
        <v>0</v>
      </c>
      <c r="T200" s="161">
        <f t="shared" si="2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62" t="s">
        <v>181</v>
      </c>
      <c r="AT200" s="162" t="s">
        <v>177</v>
      </c>
      <c r="AU200" s="162" t="s">
        <v>79</v>
      </c>
      <c r="AY200" s="17" t="s">
        <v>175</v>
      </c>
      <c r="BE200" s="163">
        <f t="shared" si="24"/>
        <v>0</v>
      </c>
      <c r="BF200" s="163">
        <f t="shared" si="25"/>
        <v>0</v>
      </c>
      <c r="BG200" s="163">
        <f t="shared" si="26"/>
        <v>0</v>
      </c>
      <c r="BH200" s="163">
        <f t="shared" si="27"/>
        <v>0</v>
      </c>
      <c r="BI200" s="163">
        <f t="shared" si="28"/>
        <v>0</v>
      </c>
      <c r="BJ200" s="17" t="s">
        <v>79</v>
      </c>
      <c r="BK200" s="163">
        <f t="shared" si="29"/>
        <v>0</v>
      </c>
      <c r="BL200" s="17" t="s">
        <v>181</v>
      </c>
      <c r="BM200" s="162" t="s">
        <v>1580</v>
      </c>
    </row>
    <row r="201" spans="1:65" s="2" customFormat="1" ht="16.5" customHeight="1">
      <c r="A201" s="32"/>
      <c r="B201" s="149"/>
      <c r="C201" s="150" t="s">
        <v>584</v>
      </c>
      <c r="D201" s="150" t="s">
        <v>177</v>
      </c>
      <c r="E201" s="151" t="s">
        <v>1581</v>
      </c>
      <c r="F201" s="152" t="s">
        <v>1582</v>
      </c>
      <c r="G201" s="153" t="s">
        <v>241</v>
      </c>
      <c r="H201" s="154">
        <v>2</v>
      </c>
      <c r="I201" s="155"/>
      <c r="J201" s="156">
        <f t="shared" si="20"/>
        <v>0</v>
      </c>
      <c r="K201" s="157"/>
      <c r="L201" s="33"/>
      <c r="M201" s="158" t="s">
        <v>1</v>
      </c>
      <c r="N201" s="159" t="s">
        <v>37</v>
      </c>
      <c r="O201" s="58"/>
      <c r="P201" s="160">
        <f t="shared" si="21"/>
        <v>0</v>
      </c>
      <c r="Q201" s="160">
        <v>0</v>
      </c>
      <c r="R201" s="160">
        <f t="shared" si="22"/>
        <v>0</v>
      </c>
      <c r="S201" s="160">
        <v>0</v>
      </c>
      <c r="T201" s="161">
        <f t="shared" si="2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62" t="s">
        <v>181</v>
      </c>
      <c r="AT201" s="162" t="s">
        <v>177</v>
      </c>
      <c r="AU201" s="162" t="s">
        <v>79</v>
      </c>
      <c r="AY201" s="17" t="s">
        <v>175</v>
      </c>
      <c r="BE201" s="163">
        <f t="shared" si="24"/>
        <v>0</v>
      </c>
      <c r="BF201" s="163">
        <f t="shared" si="25"/>
        <v>0</v>
      </c>
      <c r="BG201" s="163">
        <f t="shared" si="26"/>
        <v>0</v>
      </c>
      <c r="BH201" s="163">
        <f t="shared" si="27"/>
        <v>0</v>
      </c>
      <c r="BI201" s="163">
        <f t="shared" si="28"/>
        <v>0</v>
      </c>
      <c r="BJ201" s="17" t="s">
        <v>79</v>
      </c>
      <c r="BK201" s="163">
        <f t="shared" si="29"/>
        <v>0</v>
      </c>
      <c r="BL201" s="17" t="s">
        <v>181</v>
      </c>
      <c r="BM201" s="162" t="s">
        <v>1583</v>
      </c>
    </row>
    <row r="202" spans="1:65" s="2" customFormat="1" ht="16.5" customHeight="1">
      <c r="A202" s="32"/>
      <c r="B202" s="149"/>
      <c r="C202" s="150" t="s">
        <v>588</v>
      </c>
      <c r="D202" s="150" t="s">
        <v>177</v>
      </c>
      <c r="E202" s="151" t="s">
        <v>1584</v>
      </c>
      <c r="F202" s="152" t="s">
        <v>1585</v>
      </c>
      <c r="G202" s="153" t="s">
        <v>241</v>
      </c>
      <c r="H202" s="154">
        <v>20</v>
      </c>
      <c r="I202" s="155"/>
      <c r="J202" s="156">
        <f t="shared" si="20"/>
        <v>0</v>
      </c>
      <c r="K202" s="157"/>
      <c r="L202" s="33"/>
      <c r="M202" s="158" t="s">
        <v>1</v>
      </c>
      <c r="N202" s="159" t="s">
        <v>37</v>
      </c>
      <c r="O202" s="58"/>
      <c r="P202" s="160">
        <f t="shared" si="21"/>
        <v>0</v>
      </c>
      <c r="Q202" s="160">
        <v>0</v>
      </c>
      <c r="R202" s="160">
        <f t="shared" si="22"/>
        <v>0</v>
      </c>
      <c r="S202" s="160">
        <v>0</v>
      </c>
      <c r="T202" s="161">
        <f t="shared" si="2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62" t="s">
        <v>181</v>
      </c>
      <c r="AT202" s="162" t="s">
        <v>177</v>
      </c>
      <c r="AU202" s="162" t="s">
        <v>79</v>
      </c>
      <c r="AY202" s="17" t="s">
        <v>175</v>
      </c>
      <c r="BE202" s="163">
        <f t="shared" si="24"/>
        <v>0</v>
      </c>
      <c r="BF202" s="163">
        <f t="shared" si="25"/>
        <v>0</v>
      </c>
      <c r="BG202" s="163">
        <f t="shared" si="26"/>
        <v>0</v>
      </c>
      <c r="BH202" s="163">
        <f t="shared" si="27"/>
        <v>0</v>
      </c>
      <c r="BI202" s="163">
        <f t="shared" si="28"/>
        <v>0</v>
      </c>
      <c r="BJ202" s="17" t="s">
        <v>79</v>
      </c>
      <c r="BK202" s="163">
        <f t="shared" si="29"/>
        <v>0</v>
      </c>
      <c r="BL202" s="17" t="s">
        <v>181</v>
      </c>
      <c r="BM202" s="162" t="s">
        <v>1586</v>
      </c>
    </row>
    <row r="203" spans="1:65" s="2" customFormat="1" ht="16.5" customHeight="1">
      <c r="A203" s="32"/>
      <c r="B203" s="149"/>
      <c r="C203" s="150" t="s">
        <v>592</v>
      </c>
      <c r="D203" s="150" t="s">
        <v>177</v>
      </c>
      <c r="E203" s="151" t="s">
        <v>1587</v>
      </c>
      <c r="F203" s="152" t="s">
        <v>1588</v>
      </c>
      <c r="G203" s="153" t="s">
        <v>1332</v>
      </c>
      <c r="H203" s="154">
        <v>3</v>
      </c>
      <c r="I203" s="155"/>
      <c r="J203" s="156">
        <f t="shared" si="20"/>
        <v>0</v>
      </c>
      <c r="K203" s="157"/>
      <c r="L203" s="33"/>
      <c r="M203" s="158" t="s">
        <v>1</v>
      </c>
      <c r="N203" s="159" t="s">
        <v>37</v>
      </c>
      <c r="O203" s="58"/>
      <c r="P203" s="160">
        <f t="shared" si="21"/>
        <v>0</v>
      </c>
      <c r="Q203" s="160">
        <v>0</v>
      </c>
      <c r="R203" s="160">
        <f t="shared" si="22"/>
        <v>0</v>
      </c>
      <c r="S203" s="160">
        <v>0</v>
      </c>
      <c r="T203" s="161">
        <f t="shared" si="2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62" t="s">
        <v>181</v>
      </c>
      <c r="AT203" s="162" t="s">
        <v>177</v>
      </c>
      <c r="AU203" s="162" t="s">
        <v>79</v>
      </c>
      <c r="AY203" s="17" t="s">
        <v>175</v>
      </c>
      <c r="BE203" s="163">
        <f t="shared" si="24"/>
        <v>0</v>
      </c>
      <c r="BF203" s="163">
        <f t="shared" si="25"/>
        <v>0</v>
      </c>
      <c r="BG203" s="163">
        <f t="shared" si="26"/>
        <v>0</v>
      </c>
      <c r="BH203" s="163">
        <f t="shared" si="27"/>
        <v>0</v>
      </c>
      <c r="BI203" s="163">
        <f t="shared" si="28"/>
        <v>0</v>
      </c>
      <c r="BJ203" s="17" t="s">
        <v>79</v>
      </c>
      <c r="BK203" s="163">
        <f t="shared" si="29"/>
        <v>0</v>
      </c>
      <c r="BL203" s="17" t="s">
        <v>181</v>
      </c>
      <c r="BM203" s="162" t="s">
        <v>1589</v>
      </c>
    </row>
    <row r="204" spans="1:65" s="2" customFormat="1" ht="16.5" customHeight="1">
      <c r="A204" s="32"/>
      <c r="B204" s="149"/>
      <c r="C204" s="150" t="s">
        <v>597</v>
      </c>
      <c r="D204" s="150" t="s">
        <v>177</v>
      </c>
      <c r="E204" s="151" t="s">
        <v>1590</v>
      </c>
      <c r="F204" s="152" t="s">
        <v>1591</v>
      </c>
      <c r="G204" s="153" t="s">
        <v>241</v>
      </c>
      <c r="H204" s="154">
        <v>20</v>
      </c>
      <c r="I204" s="155"/>
      <c r="J204" s="156">
        <f t="shared" si="20"/>
        <v>0</v>
      </c>
      <c r="K204" s="157"/>
      <c r="L204" s="33"/>
      <c r="M204" s="158" t="s">
        <v>1</v>
      </c>
      <c r="N204" s="159" t="s">
        <v>37</v>
      </c>
      <c r="O204" s="58"/>
      <c r="P204" s="160">
        <f t="shared" si="21"/>
        <v>0</v>
      </c>
      <c r="Q204" s="160">
        <v>0</v>
      </c>
      <c r="R204" s="160">
        <f t="shared" si="22"/>
        <v>0</v>
      </c>
      <c r="S204" s="160">
        <v>0</v>
      </c>
      <c r="T204" s="161">
        <f t="shared" si="2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62" t="s">
        <v>181</v>
      </c>
      <c r="AT204" s="162" t="s">
        <v>177</v>
      </c>
      <c r="AU204" s="162" t="s">
        <v>79</v>
      </c>
      <c r="AY204" s="17" t="s">
        <v>175</v>
      </c>
      <c r="BE204" s="163">
        <f t="shared" si="24"/>
        <v>0</v>
      </c>
      <c r="BF204" s="163">
        <f t="shared" si="25"/>
        <v>0</v>
      </c>
      <c r="BG204" s="163">
        <f t="shared" si="26"/>
        <v>0</v>
      </c>
      <c r="BH204" s="163">
        <f t="shared" si="27"/>
        <v>0</v>
      </c>
      <c r="BI204" s="163">
        <f t="shared" si="28"/>
        <v>0</v>
      </c>
      <c r="BJ204" s="17" t="s">
        <v>79</v>
      </c>
      <c r="BK204" s="163">
        <f t="shared" si="29"/>
        <v>0</v>
      </c>
      <c r="BL204" s="17" t="s">
        <v>181</v>
      </c>
      <c r="BM204" s="162" t="s">
        <v>1592</v>
      </c>
    </row>
    <row r="205" spans="1:65" s="2" customFormat="1" ht="16.5" customHeight="1">
      <c r="A205" s="32"/>
      <c r="B205" s="149"/>
      <c r="C205" s="150" t="s">
        <v>601</v>
      </c>
      <c r="D205" s="150" t="s">
        <v>177</v>
      </c>
      <c r="E205" s="151" t="s">
        <v>1593</v>
      </c>
      <c r="F205" s="152" t="s">
        <v>1594</v>
      </c>
      <c r="G205" s="153" t="s">
        <v>180</v>
      </c>
      <c r="H205" s="154">
        <v>2</v>
      </c>
      <c r="I205" s="155"/>
      <c r="J205" s="156">
        <f t="shared" si="20"/>
        <v>0</v>
      </c>
      <c r="K205" s="157"/>
      <c r="L205" s="33"/>
      <c r="M205" s="158" t="s">
        <v>1</v>
      </c>
      <c r="N205" s="159" t="s">
        <v>37</v>
      </c>
      <c r="O205" s="58"/>
      <c r="P205" s="160">
        <f t="shared" si="21"/>
        <v>0</v>
      </c>
      <c r="Q205" s="160">
        <v>0</v>
      </c>
      <c r="R205" s="160">
        <f t="shared" si="22"/>
        <v>0</v>
      </c>
      <c r="S205" s="160">
        <v>0</v>
      </c>
      <c r="T205" s="161">
        <f t="shared" si="2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62" t="s">
        <v>181</v>
      </c>
      <c r="AT205" s="162" t="s">
        <v>177</v>
      </c>
      <c r="AU205" s="162" t="s">
        <v>79</v>
      </c>
      <c r="AY205" s="17" t="s">
        <v>175</v>
      </c>
      <c r="BE205" s="163">
        <f t="shared" si="24"/>
        <v>0</v>
      </c>
      <c r="BF205" s="163">
        <f t="shared" si="25"/>
        <v>0</v>
      </c>
      <c r="BG205" s="163">
        <f t="shared" si="26"/>
        <v>0</v>
      </c>
      <c r="BH205" s="163">
        <f t="shared" si="27"/>
        <v>0</v>
      </c>
      <c r="BI205" s="163">
        <f t="shared" si="28"/>
        <v>0</v>
      </c>
      <c r="BJ205" s="17" t="s">
        <v>79</v>
      </c>
      <c r="BK205" s="163">
        <f t="shared" si="29"/>
        <v>0</v>
      </c>
      <c r="BL205" s="17" t="s">
        <v>181</v>
      </c>
      <c r="BM205" s="162" t="s">
        <v>1595</v>
      </c>
    </row>
    <row r="206" spans="1:65" s="12" customFormat="1" ht="25.9" customHeight="1">
      <c r="B206" s="136"/>
      <c r="D206" s="137" t="s">
        <v>71</v>
      </c>
      <c r="E206" s="138" t="s">
        <v>1596</v>
      </c>
      <c r="F206" s="138" t="s">
        <v>176</v>
      </c>
      <c r="I206" s="139"/>
      <c r="J206" s="140">
        <f>BK206</f>
        <v>0</v>
      </c>
      <c r="L206" s="136"/>
      <c r="M206" s="141"/>
      <c r="N206" s="142"/>
      <c r="O206" s="142"/>
      <c r="P206" s="143">
        <f>SUM(P207:P217)</f>
        <v>0</v>
      </c>
      <c r="Q206" s="142"/>
      <c r="R206" s="143">
        <f>SUM(R207:R217)</f>
        <v>0</v>
      </c>
      <c r="S206" s="142"/>
      <c r="T206" s="144">
        <f>SUM(T207:T217)</f>
        <v>0</v>
      </c>
      <c r="AR206" s="137" t="s">
        <v>79</v>
      </c>
      <c r="AT206" s="145" t="s">
        <v>71</v>
      </c>
      <c r="AU206" s="145" t="s">
        <v>72</v>
      </c>
      <c r="AY206" s="137" t="s">
        <v>175</v>
      </c>
      <c r="BK206" s="146">
        <f>SUM(BK207:BK217)</f>
        <v>0</v>
      </c>
    </row>
    <row r="207" spans="1:65" s="2" customFormat="1" ht="16.5" customHeight="1">
      <c r="A207" s="32"/>
      <c r="B207" s="149"/>
      <c r="C207" s="150" t="s">
        <v>606</v>
      </c>
      <c r="D207" s="150" t="s">
        <v>177</v>
      </c>
      <c r="E207" s="151" t="s">
        <v>1597</v>
      </c>
      <c r="F207" s="152" t="s">
        <v>1598</v>
      </c>
      <c r="G207" s="153" t="s">
        <v>241</v>
      </c>
      <c r="H207" s="154">
        <v>15</v>
      </c>
      <c r="I207" s="155"/>
      <c r="J207" s="156">
        <f t="shared" ref="J207:J217" si="30">ROUND(I207*H207,2)</f>
        <v>0</v>
      </c>
      <c r="K207" s="157"/>
      <c r="L207" s="33"/>
      <c r="M207" s="158" t="s">
        <v>1</v>
      </c>
      <c r="N207" s="159" t="s">
        <v>37</v>
      </c>
      <c r="O207" s="58"/>
      <c r="P207" s="160">
        <f t="shared" ref="P207:P217" si="31">O207*H207</f>
        <v>0</v>
      </c>
      <c r="Q207" s="160">
        <v>0</v>
      </c>
      <c r="R207" s="160">
        <f t="shared" ref="R207:R217" si="32">Q207*H207</f>
        <v>0</v>
      </c>
      <c r="S207" s="160">
        <v>0</v>
      </c>
      <c r="T207" s="161">
        <f t="shared" ref="T207:T217" si="33"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62" t="s">
        <v>181</v>
      </c>
      <c r="AT207" s="162" t="s">
        <v>177</v>
      </c>
      <c r="AU207" s="162" t="s">
        <v>79</v>
      </c>
      <c r="AY207" s="17" t="s">
        <v>175</v>
      </c>
      <c r="BE207" s="163">
        <f t="shared" ref="BE207:BE217" si="34">IF(N207="základní",J207,0)</f>
        <v>0</v>
      </c>
      <c r="BF207" s="163">
        <f t="shared" ref="BF207:BF217" si="35">IF(N207="snížená",J207,0)</f>
        <v>0</v>
      </c>
      <c r="BG207" s="163">
        <f t="shared" ref="BG207:BG217" si="36">IF(N207="zákl. přenesená",J207,0)</f>
        <v>0</v>
      </c>
      <c r="BH207" s="163">
        <f t="shared" ref="BH207:BH217" si="37">IF(N207="sníž. přenesená",J207,0)</f>
        <v>0</v>
      </c>
      <c r="BI207" s="163">
        <f t="shared" ref="BI207:BI217" si="38">IF(N207="nulová",J207,0)</f>
        <v>0</v>
      </c>
      <c r="BJ207" s="17" t="s">
        <v>79</v>
      </c>
      <c r="BK207" s="163">
        <f t="shared" ref="BK207:BK217" si="39">ROUND(I207*H207,2)</f>
        <v>0</v>
      </c>
      <c r="BL207" s="17" t="s">
        <v>181</v>
      </c>
      <c r="BM207" s="162" t="s">
        <v>1599</v>
      </c>
    </row>
    <row r="208" spans="1:65" s="2" customFormat="1" ht="16.5" customHeight="1">
      <c r="A208" s="32"/>
      <c r="B208" s="149"/>
      <c r="C208" s="150" t="s">
        <v>624</v>
      </c>
      <c r="D208" s="150" t="s">
        <v>177</v>
      </c>
      <c r="E208" s="151" t="s">
        <v>1600</v>
      </c>
      <c r="F208" s="152" t="s">
        <v>1601</v>
      </c>
      <c r="G208" s="153" t="s">
        <v>241</v>
      </c>
      <c r="H208" s="154">
        <v>15</v>
      </c>
      <c r="I208" s="155"/>
      <c r="J208" s="156">
        <f t="shared" si="30"/>
        <v>0</v>
      </c>
      <c r="K208" s="157"/>
      <c r="L208" s="33"/>
      <c r="M208" s="158" t="s">
        <v>1</v>
      </c>
      <c r="N208" s="159" t="s">
        <v>37</v>
      </c>
      <c r="O208" s="58"/>
      <c r="P208" s="160">
        <f t="shared" si="31"/>
        <v>0</v>
      </c>
      <c r="Q208" s="160">
        <v>0</v>
      </c>
      <c r="R208" s="160">
        <f t="shared" si="32"/>
        <v>0</v>
      </c>
      <c r="S208" s="160">
        <v>0</v>
      </c>
      <c r="T208" s="161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62" t="s">
        <v>181</v>
      </c>
      <c r="AT208" s="162" t="s">
        <v>177</v>
      </c>
      <c r="AU208" s="162" t="s">
        <v>79</v>
      </c>
      <c r="AY208" s="17" t="s">
        <v>175</v>
      </c>
      <c r="BE208" s="163">
        <f t="shared" si="34"/>
        <v>0</v>
      </c>
      <c r="BF208" s="163">
        <f t="shared" si="35"/>
        <v>0</v>
      </c>
      <c r="BG208" s="163">
        <f t="shared" si="36"/>
        <v>0</v>
      </c>
      <c r="BH208" s="163">
        <f t="shared" si="37"/>
        <v>0</v>
      </c>
      <c r="BI208" s="163">
        <f t="shared" si="38"/>
        <v>0</v>
      </c>
      <c r="BJ208" s="17" t="s">
        <v>79</v>
      </c>
      <c r="BK208" s="163">
        <f t="shared" si="39"/>
        <v>0</v>
      </c>
      <c r="BL208" s="17" t="s">
        <v>181</v>
      </c>
      <c r="BM208" s="162" t="s">
        <v>1602</v>
      </c>
    </row>
    <row r="209" spans="1:65" s="2" customFormat="1" ht="16.5" customHeight="1">
      <c r="A209" s="32"/>
      <c r="B209" s="149"/>
      <c r="C209" s="150" t="s">
        <v>629</v>
      </c>
      <c r="D209" s="150" t="s">
        <v>177</v>
      </c>
      <c r="E209" s="151" t="s">
        <v>1603</v>
      </c>
      <c r="F209" s="152" t="s">
        <v>1604</v>
      </c>
      <c r="G209" s="153" t="s">
        <v>1332</v>
      </c>
      <c r="H209" s="154">
        <v>1</v>
      </c>
      <c r="I209" s="155"/>
      <c r="J209" s="156">
        <f t="shared" si="30"/>
        <v>0</v>
      </c>
      <c r="K209" s="157"/>
      <c r="L209" s="33"/>
      <c r="M209" s="158" t="s">
        <v>1</v>
      </c>
      <c r="N209" s="159" t="s">
        <v>37</v>
      </c>
      <c r="O209" s="58"/>
      <c r="P209" s="160">
        <f t="shared" si="31"/>
        <v>0</v>
      </c>
      <c r="Q209" s="160">
        <v>0</v>
      </c>
      <c r="R209" s="160">
        <f t="shared" si="32"/>
        <v>0</v>
      </c>
      <c r="S209" s="160">
        <v>0</v>
      </c>
      <c r="T209" s="161">
        <f t="shared" si="3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62" t="s">
        <v>181</v>
      </c>
      <c r="AT209" s="162" t="s">
        <v>177</v>
      </c>
      <c r="AU209" s="162" t="s">
        <v>79</v>
      </c>
      <c r="AY209" s="17" t="s">
        <v>175</v>
      </c>
      <c r="BE209" s="163">
        <f t="shared" si="34"/>
        <v>0</v>
      </c>
      <c r="BF209" s="163">
        <f t="shared" si="35"/>
        <v>0</v>
      </c>
      <c r="BG209" s="163">
        <f t="shared" si="36"/>
        <v>0</v>
      </c>
      <c r="BH209" s="163">
        <f t="shared" si="37"/>
        <v>0</v>
      </c>
      <c r="BI209" s="163">
        <f t="shared" si="38"/>
        <v>0</v>
      </c>
      <c r="BJ209" s="17" t="s">
        <v>79</v>
      </c>
      <c r="BK209" s="163">
        <f t="shared" si="39"/>
        <v>0</v>
      </c>
      <c r="BL209" s="17" t="s">
        <v>181</v>
      </c>
      <c r="BM209" s="162" t="s">
        <v>1605</v>
      </c>
    </row>
    <row r="210" spans="1:65" s="2" customFormat="1" ht="16.5" customHeight="1">
      <c r="A210" s="32"/>
      <c r="B210" s="149"/>
      <c r="C210" s="150" t="s">
        <v>644</v>
      </c>
      <c r="D210" s="150" t="s">
        <v>177</v>
      </c>
      <c r="E210" s="151" t="s">
        <v>1606</v>
      </c>
      <c r="F210" s="152" t="s">
        <v>1607</v>
      </c>
      <c r="G210" s="153" t="s">
        <v>241</v>
      </c>
      <c r="H210" s="154">
        <v>10</v>
      </c>
      <c r="I210" s="155"/>
      <c r="J210" s="156">
        <f t="shared" si="30"/>
        <v>0</v>
      </c>
      <c r="K210" s="157"/>
      <c r="L210" s="33"/>
      <c r="M210" s="158" t="s">
        <v>1</v>
      </c>
      <c r="N210" s="159" t="s">
        <v>37</v>
      </c>
      <c r="O210" s="58"/>
      <c r="P210" s="160">
        <f t="shared" si="31"/>
        <v>0</v>
      </c>
      <c r="Q210" s="160">
        <v>0</v>
      </c>
      <c r="R210" s="160">
        <f t="shared" si="32"/>
        <v>0</v>
      </c>
      <c r="S210" s="160">
        <v>0</v>
      </c>
      <c r="T210" s="161">
        <f t="shared" si="3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62" t="s">
        <v>181</v>
      </c>
      <c r="AT210" s="162" t="s">
        <v>177</v>
      </c>
      <c r="AU210" s="162" t="s">
        <v>79</v>
      </c>
      <c r="AY210" s="17" t="s">
        <v>175</v>
      </c>
      <c r="BE210" s="163">
        <f t="shared" si="34"/>
        <v>0</v>
      </c>
      <c r="BF210" s="163">
        <f t="shared" si="35"/>
        <v>0</v>
      </c>
      <c r="BG210" s="163">
        <f t="shared" si="36"/>
        <v>0</v>
      </c>
      <c r="BH210" s="163">
        <f t="shared" si="37"/>
        <v>0</v>
      </c>
      <c r="BI210" s="163">
        <f t="shared" si="38"/>
        <v>0</v>
      </c>
      <c r="BJ210" s="17" t="s">
        <v>79</v>
      </c>
      <c r="BK210" s="163">
        <f t="shared" si="39"/>
        <v>0</v>
      </c>
      <c r="BL210" s="17" t="s">
        <v>181</v>
      </c>
      <c r="BM210" s="162" t="s">
        <v>1608</v>
      </c>
    </row>
    <row r="211" spans="1:65" s="2" customFormat="1" ht="16.5" customHeight="1">
      <c r="A211" s="32"/>
      <c r="B211" s="149"/>
      <c r="C211" s="150" t="s">
        <v>649</v>
      </c>
      <c r="D211" s="150" t="s">
        <v>177</v>
      </c>
      <c r="E211" s="151" t="s">
        <v>1609</v>
      </c>
      <c r="F211" s="152" t="s">
        <v>1610</v>
      </c>
      <c r="G211" s="153" t="s">
        <v>241</v>
      </c>
      <c r="H211" s="154">
        <v>45</v>
      </c>
      <c r="I211" s="155"/>
      <c r="J211" s="156">
        <f t="shared" si="30"/>
        <v>0</v>
      </c>
      <c r="K211" s="157"/>
      <c r="L211" s="33"/>
      <c r="M211" s="158" t="s">
        <v>1</v>
      </c>
      <c r="N211" s="159" t="s">
        <v>37</v>
      </c>
      <c r="O211" s="58"/>
      <c r="P211" s="160">
        <f t="shared" si="31"/>
        <v>0</v>
      </c>
      <c r="Q211" s="160">
        <v>0</v>
      </c>
      <c r="R211" s="160">
        <f t="shared" si="32"/>
        <v>0</v>
      </c>
      <c r="S211" s="160">
        <v>0</v>
      </c>
      <c r="T211" s="161">
        <f t="shared" si="3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62" t="s">
        <v>181</v>
      </c>
      <c r="AT211" s="162" t="s">
        <v>177</v>
      </c>
      <c r="AU211" s="162" t="s">
        <v>79</v>
      </c>
      <c r="AY211" s="17" t="s">
        <v>175</v>
      </c>
      <c r="BE211" s="163">
        <f t="shared" si="34"/>
        <v>0</v>
      </c>
      <c r="BF211" s="163">
        <f t="shared" si="35"/>
        <v>0</v>
      </c>
      <c r="BG211" s="163">
        <f t="shared" si="36"/>
        <v>0</v>
      </c>
      <c r="BH211" s="163">
        <f t="shared" si="37"/>
        <v>0</v>
      </c>
      <c r="BI211" s="163">
        <f t="shared" si="38"/>
        <v>0</v>
      </c>
      <c r="BJ211" s="17" t="s">
        <v>79</v>
      </c>
      <c r="BK211" s="163">
        <f t="shared" si="39"/>
        <v>0</v>
      </c>
      <c r="BL211" s="17" t="s">
        <v>181</v>
      </c>
      <c r="BM211" s="162" t="s">
        <v>1611</v>
      </c>
    </row>
    <row r="212" spans="1:65" s="2" customFormat="1" ht="16.5" customHeight="1">
      <c r="A212" s="32"/>
      <c r="B212" s="149"/>
      <c r="C212" s="150" t="s">
        <v>665</v>
      </c>
      <c r="D212" s="150" t="s">
        <v>177</v>
      </c>
      <c r="E212" s="151" t="s">
        <v>1612</v>
      </c>
      <c r="F212" s="152" t="s">
        <v>1613</v>
      </c>
      <c r="G212" s="153" t="s">
        <v>267</v>
      </c>
      <c r="H212" s="154">
        <v>2</v>
      </c>
      <c r="I212" s="155"/>
      <c r="J212" s="156">
        <f t="shared" si="30"/>
        <v>0</v>
      </c>
      <c r="K212" s="157"/>
      <c r="L212" s="33"/>
      <c r="M212" s="158" t="s">
        <v>1</v>
      </c>
      <c r="N212" s="159" t="s">
        <v>37</v>
      </c>
      <c r="O212" s="58"/>
      <c r="P212" s="160">
        <f t="shared" si="31"/>
        <v>0</v>
      </c>
      <c r="Q212" s="160">
        <v>0</v>
      </c>
      <c r="R212" s="160">
        <f t="shared" si="32"/>
        <v>0</v>
      </c>
      <c r="S212" s="160">
        <v>0</v>
      </c>
      <c r="T212" s="161">
        <f t="shared" si="3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62" t="s">
        <v>181</v>
      </c>
      <c r="AT212" s="162" t="s">
        <v>177</v>
      </c>
      <c r="AU212" s="162" t="s">
        <v>79</v>
      </c>
      <c r="AY212" s="17" t="s">
        <v>175</v>
      </c>
      <c r="BE212" s="163">
        <f t="shared" si="34"/>
        <v>0</v>
      </c>
      <c r="BF212" s="163">
        <f t="shared" si="35"/>
        <v>0</v>
      </c>
      <c r="BG212" s="163">
        <f t="shared" si="36"/>
        <v>0</v>
      </c>
      <c r="BH212" s="163">
        <f t="shared" si="37"/>
        <v>0</v>
      </c>
      <c r="BI212" s="163">
        <f t="shared" si="38"/>
        <v>0</v>
      </c>
      <c r="BJ212" s="17" t="s">
        <v>79</v>
      </c>
      <c r="BK212" s="163">
        <f t="shared" si="39"/>
        <v>0</v>
      </c>
      <c r="BL212" s="17" t="s">
        <v>181</v>
      </c>
      <c r="BM212" s="162" t="s">
        <v>1614</v>
      </c>
    </row>
    <row r="213" spans="1:65" s="2" customFormat="1" ht="16.5" customHeight="1">
      <c r="A213" s="32"/>
      <c r="B213" s="149"/>
      <c r="C213" s="150" t="s">
        <v>670</v>
      </c>
      <c r="D213" s="150" t="s">
        <v>177</v>
      </c>
      <c r="E213" s="151" t="s">
        <v>1615</v>
      </c>
      <c r="F213" s="152" t="s">
        <v>1346</v>
      </c>
      <c r="G213" s="153" t="s">
        <v>267</v>
      </c>
      <c r="H213" s="154">
        <v>5</v>
      </c>
      <c r="I213" s="155"/>
      <c r="J213" s="156">
        <f t="shared" si="30"/>
        <v>0</v>
      </c>
      <c r="K213" s="157"/>
      <c r="L213" s="33"/>
      <c r="M213" s="158" t="s">
        <v>1</v>
      </c>
      <c r="N213" s="159" t="s">
        <v>37</v>
      </c>
      <c r="O213" s="58"/>
      <c r="P213" s="160">
        <f t="shared" si="31"/>
        <v>0</v>
      </c>
      <c r="Q213" s="160">
        <v>0</v>
      </c>
      <c r="R213" s="160">
        <f t="shared" si="32"/>
        <v>0</v>
      </c>
      <c r="S213" s="160">
        <v>0</v>
      </c>
      <c r="T213" s="161">
        <f t="shared" si="3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62" t="s">
        <v>181</v>
      </c>
      <c r="AT213" s="162" t="s">
        <v>177</v>
      </c>
      <c r="AU213" s="162" t="s">
        <v>79</v>
      </c>
      <c r="AY213" s="17" t="s">
        <v>175</v>
      </c>
      <c r="BE213" s="163">
        <f t="shared" si="34"/>
        <v>0</v>
      </c>
      <c r="BF213" s="163">
        <f t="shared" si="35"/>
        <v>0</v>
      </c>
      <c r="BG213" s="163">
        <f t="shared" si="36"/>
        <v>0</v>
      </c>
      <c r="BH213" s="163">
        <f t="shared" si="37"/>
        <v>0</v>
      </c>
      <c r="BI213" s="163">
        <f t="shared" si="38"/>
        <v>0</v>
      </c>
      <c r="BJ213" s="17" t="s">
        <v>79</v>
      </c>
      <c r="BK213" s="163">
        <f t="shared" si="39"/>
        <v>0</v>
      </c>
      <c r="BL213" s="17" t="s">
        <v>181</v>
      </c>
      <c r="BM213" s="162" t="s">
        <v>1616</v>
      </c>
    </row>
    <row r="214" spans="1:65" s="2" customFormat="1" ht="16.5" customHeight="1">
      <c r="A214" s="32"/>
      <c r="B214" s="149"/>
      <c r="C214" s="150" t="s">
        <v>675</v>
      </c>
      <c r="D214" s="150" t="s">
        <v>177</v>
      </c>
      <c r="E214" s="151" t="s">
        <v>1617</v>
      </c>
      <c r="F214" s="152" t="s">
        <v>1618</v>
      </c>
      <c r="G214" s="153" t="s">
        <v>267</v>
      </c>
      <c r="H214" s="154">
        <v>1.5</v>
      </c>
      <c r="I214" s="155"/>
      <c r="J214" s="156">
        <f t="shared" si="30"/>
        <v>0</v>
      </c>
      <c r="K214" s="157"/>
      <c r="L214" s="33"/>
      <c r="M214" s="158" t="s">
        <v>1</v>
      </c>
      <c r="N214" s="159" t="s">
        <v>37</v>
      </c>
      <c r="O214" s="58"/>
      <c r="P214" s="160">
        <f t="shared" si="31"/>
        <v>0</v>
      </c>
      <c r="Q214" s="160">
        <v>0</v>
      </c>
      <c r="R214" s="160">
        <f t="shared" si="32"/>
        <v>0</v>
      </c>
      <c r="S214" s="160">
        <v>0</v>
      </c>
      <c r="T214" s="161">
        <f t="shared" si="3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62" t="s">
        <v>181</v>
      </c>
      <c r="AT214" s="162" t="s">
        <v>177</v>
      </c>
      <c r="AU214" s="162" t="s">
        <v>79</v>
      </c>
      <c r="AY214" s="17" t="s">
        <v>175</v>
      </c>
      <c r="BE214" s="163">
        <f t="shared" si="34"/>
        <v>0</v>
      </c>
      <c r="BF214" s="163">
        <f t="shared" si="35"/>
        <v>0</v>
      </c>
      <c r="BG214" s="163">
        <f t="shared" si="36"/>
        <v>0</v>
      </c>
      <c r="BH214" s="163">
        <f t="shared" si="37"/>
        <v>0</v>
      </c>
      <c r="BI214" s="163">
        <f t="shared" si="38"/>
        <v>0</v>
      </c>
      <c r="BJ214" s="17" t="s">
        <v>79</v>
      </c>
      <c r="BK214" s="163">
        <f t="shared" si="39"/>
        <v>0</v>
      </c>
      <c r="BL214" s="17" t="s">
        <v>181</v>
      </c>
      <c r="BM214" s="162" t="s">
        <v>1619</v>
      </c>
    </row>
    <row r="215" spans="1:65" s="2" customFormat="1" ht="16.5" customHeight="1">
      <c r="A215" s="32"/>
      <c r="B215" s="149"/>
      <c r="C215" s="150" t="s">
        <v>679</v>
      </c>
      <c r="D215" s="150" t="s">
        <v>177</v>
      </c>
      <c r="E215" s="151" t="s">
        <v>1620</v>
      </c>
      <c r="F215" s="152" t="s">
        <v>1621</v>
      </c>
      <c r="G215" s="153" t="s">
        <v>267</v>
      </c>
      <c r="H215" s="154">
        <v>5</v>
      </c>
      <c r="I215" s="155"/>
      <c r="J215" s="156">
        <f t="shared" si="30"/>
        <v>0</v>
      </c>
      <c r="K215" s="157"/>
      <c r="L215" s="33"/>
      <c r="M215" s="158" t="s">
        <v>1</v>
      </c>
      <c r="N215" s="159" t="s">
        <v>37</v>
      </c>
      <c r="O215" s="58"/>
      <c r="P215" s="160">
        <f t="shared" si="31"/>
        <v>0</v>
      </c>
      <c r="Q215" s="160">
        <v>0</v>
      </c>
      <c r="R215" s="160">
        <f t="shared" si="32"/>
        <v>0</v>
      </c>
      <c r="S215" s="160">
        <v>0</v>
      </c>
      <c r="T215" s="161">
        <f t="shared" si="3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62" t="s">
        <v>181</v>
      </c>
      <c r="AT215" s="162" t="s">
        <v>177</v>
      </c>
      <c r="AU215" s="162" t="s">
        <v>79</v>
      </c>
      <c r="AY215" s="17" t="s">
        <v>175</v>
      </c>
      <c r="BE215" s="163">
        <f t="shared" si="34"/>
        <v>0</v>
      </c>
      <c r="BF215" s="163">
        <f t="shared" si="35"/>
        <v>0</v>
      </c>
      <c r="BG215" s="163">
        <f t="shared" si="36"/>
        <v>0</v>
      </c>
      <c r="BH215" s="163">
        <f t="shared" si="37"/>
        <v>0</v>
      </c>
      <c r="BI215" s="163">
        <f t="shared" si="38"/>
        <v>0</v>
      </c>
      <c r="BJ215" s="17" t="s">
        <v>79</v>
      </c>
      <c r="BK215" s="163">
        <f t="shared" si="39"/>
        <v>0</v>
      </c>
      <c r="BL215" s="17" t="s">
        <v>181</v>
      </c>
      <c r="BM215" s="162" t="s">
        <v>1622</v>
      </c>
    </row>
    <row r="216" spans="1:65" s="2" customFormat="1" ht="16.5" customHeight="1">
      <c r="A216" s="32"/>
      <c r="B216" s="149"/>
      <c r="C216" s="150" t="s">
        <v>684</v>
      </c>
      <c r="D216" s="150" t="s">
        <v>177</v>
      </c>
      <c r="E216" s="151" t="s">
        <v>1623</v>
      </c>
      <c r="F216" s="152" t="s">
        <v>1624</v>
      </c>
      <c r="G216" s="153" t="s">
        <v>267</v>
      </c>
      <c r="H216" s="154">
        <v>1</v>
      </c>
      <c r="I216" s="155"/>
      <c r="J216" s="156">
        <f t="shared" si="30"/>
        <v>0</v>
      </c>
      <c r="K216" s="157"/>
      <c r="L216" s="33"/>
      <c r="M216" s="158" t="s">
        <v>1</v>
      </c>
      <c r="N216" s="159" t="s">
        <v>37</v>
      </c>
      <c r="O216" s="58"/>
      <c r="P216" s="160">
        <f t="shared" si="31"/>
        <v>0</v>
      </c>
      <c r="Q216" s="160">
        <v>0</v>
      </c>
      <c r="R216" s="160">
        <f t="shared" si="32"/>
        <v>0</v>
      </c>
      <c r="S216" s="160">
        <v>0</v>
      </c>
      <c r="T216" s="161">
        <f t="shared" si="3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62" t="s">
        <v>181</v>
      </c>
      <c r="AT216" s="162" t="s">
        <v>177</v>
      </c>
      <c r="AU216" s="162" t="s">
        <v>79</v>
      </c>
      <c r="AY216" s="17" t="s">
        <v>175</v>
      </c>
      <c r="BE216" s="163">
        <f t="shared" si="34"/>
        <v>0</v>
      </c>
      <c r="BF216" s="163">
        <f t="shared" si="35"/>
        <v>0</v>
      </c>
      <c r="BG216" s="163">
        <f t="shared" si="36"/>
        <v>0</v>
      </c>
      <c r="BH216" s="163">
        <f t="shared" si="37"/>
        <v>0</v>
      </c>
      <c r="BI216" s="163">
        <f t="shared" si="38"/>
        <v>0</v>
      </c>
      <c r="BJ216" s="17" t="s">
        <v>79</v>
      </c>
      <c r="BK216" s="163">
        <f t="shared" si="39"/>
        <v>0</v>
      </c>
      <c r="BL216" s="17" t="s">
        <v>181</v>
      </c>
      <c r="BM216" s="162" t="s">
        <v>1625</v>
      </c>
    </row>
    <row r="217" spans="1:65" s="2" customFormat="1" ht="16.5" customHeight="1">
      <c r="A217" s="32"/>
      <c r="B217" s="149"/>
      <c r="C217" s="150" t="s">
        <v>688</v>
      </c>
      <c r="D217" s="150" t="s">
        <v>177</v>
      </c>
      <c r="E217" s="151" t="s">
        <v>1626</v>
      </c>
      <c r="F217" s="152" t="s">
        <v>1627</v>
      </c>
      <c r="G217" s="153" t="s">
        <v>241</v>
      </c>
      <c r="H217" s="154">
        <v>15</v>
      </c>
      <c r="I217" s="155"/>
      <c r="J217" s="156">
        <f t="shared" si="30"/>
        <v>0</v>
      </c>
      <c r="K217" s="157"/>
      <c r="L217" s="33"/>
      <c r="M217" s="158" t="s">
        <v>1</v>
      </c>
      <c r="N217" s="159" t="s">
        <v>37</v>
      </c>
      <c r="O217" s="58"/>
      <c r="P217" s="160">
        <f t="shared" si="31"/>
        <v>0</v>
      </c>
      <c r="Q217" s="160">
        <v>0</v>
      </c>
      <c r="R217" s="160">
        <f t="shared" si="32"/>
        <v>0</v>
      </c>
      <c r="S217" s="160">
        <v>0</v>
      </c>
      <c r="T217" s="161">
        <f t="shared" si="3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62" t="s">
        <v>181</v>
      </c>
      <c r="AT217" s="162" t="s">
        <v>177</v>
      </c>
      <c r="AU217" s="162" t="s">
        <v>79</v>
      </c>
      <c r="AY217" s="17" t="s">
        <v>175</v>
      </c>
      <c r="BE217" s="163">
        <f t="shared" si="34"/>
        <v>0</v>
      </c>
      <c r="BF217" s="163">
        <f t="shared" si="35"/>
        <v>0</v>
      </c>
      <c r="BG217" s="163">
        <f t="shared" si="36"/>
        <v>0</v>
      </c>
      <c r="BH217" s="163">
        <f t="shared" si="37"/>
        <v>0</v>
      </c>
      <c r="BI217" s="163">
        <f t="shared" si="38"/>
        <v>0</v>
      </c>
      <c r="BJ217" s="17" t="s">
        <v>79</v>
      </c>
      <c r="BK217" s="163">
        <f t="shared" si="39"/>
        <v>0</v>
      </c>
      <c r="BL217" s="17" t="s">
        <v>181</v>
      </c>
      <c r="BM217" s="162" t="s">
        <v>1628</v>
      </c>
    </row>
    <row r="218" spans="1:65" s="12" customFormat="1" ht="25.9" customHeight="1">
      <c r="B218" s="136"/>
      <c r="D218" s="137" t="s">
        <v>71</v>
      </c>
      <c r="E218" s="138" t="s">
        <v>1629</v>
      </c>
      <c r="F218" s="138" t="s">
        <v>1630</v>
      </c>
      <c r="I218" s="139"/>
      <c r="J218" s="140">
        <f>BK218</f>
        <v>0</v>
      </c>
      <c r="L218" s="136"/>
      <c r="M218" s="141"/>
      <c r="N218" s="142"/>
      <c r="O218" s="142"/>
      <c r="P218" s="143">
        <f>SUM(P219:P221)</f>
        <v>0</v>
      </c>
      <c r="Q218" s="142"/>
      <c r="R218" s="143">
        <f>SUM(R219:R221)</f>
        <v>0</v>
      </c>
      <c r="S218" s="142"/>
      <c r="T218" s="144">
        <f>SUM(T219:T221)</f>
        <v>0</v>
      </c>
      <c r="AR218" s="137" t="s">
        <v>79</v>
      </c>
      <c r="AT218" s="145" t="s">
        <v>71</v>
      </c>
      <c r="AU218" s="145" t="s">
        <v>72</v>
      </c>
      <c r="AY218" s="137" t="s">
        <v>175</v>
      </c>
      <c r="BK218" s="146">
        <f>SUM(BK219:BK221)</f>
        <v>0</v>
      </c>
    </row>
    <row r="219" spans="1:65" s="2" customFormat="1" ht="16.5" customHeight="1">
      <c r="A219" s="32"/>
      <c r="B219" s="149"/>
      <c r="C219" s="150" t="s">
        <v>693</v>
      </c>
      <c r="D219" s="150" t="s">
        <v>177</v>
      </c>
      <c r="E219" s="151" t="s">
        <v>1631</v>
      </c>
      <c r="F219" s="152" t="s">
        <v>1632</v>
      </c>
      <c r="G219" s="153" t="s">
        <v>229</v>
      </c>
      <c r="H219" s="154">
        <v>50</v>
      </c>
      <c r="I219" s="155"/>
      <c r="J219" s="156">
        <f>ROUND(I219*H219,2)</f>
        <v>0</v>
      </c>
      <c r="K219" s="157"/>
      <c r="L219" s="33"/>
      <c r="M219" s="158" t="s">
        <v>1</v>
      </c>
      <c r="N219" s="159" t="s">
        <v>37</v>
      </c>
      <c r="O219" s="58"/>
      <c r="P219" s="160">
        <f>O219*H219</f>
        <v>0</v>
      </c>
      <c r="Q219" s="160">
        <v>0</v>
      </c>
      <c r="R219" s="160">
        <f>Q219*H219</f>
        <v>0</v>
      </c>
      <c r="S219" s="160">
        <v>0</v>
      </c>
      <c r="T219" s="161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62" t="s">
        <v>181</v>
      </c>
      <c r="AT219" s="162" t="s">
        <v>177</v>
      </c>
      <c r="AU219" s="162" t="s">
        <v>79</v>
      </c>
      <c r="AY219" s="17" t="s">
        <v>175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7" t="s">
        <v>79</v>
      </c>
      <c r="BK219" s="163">
        <f>ROUND(I219*H219,2)</f>
        <v>0</v>
      </c>
      <c r="BL219" s="17" t="s">
        <v>181</v>
      </c>
      <c r="BM219" s="162" t="s">
        <v>1633</v>
      </c>
    </row>
    <row r="220" spans="1:65" s="2" customFormat="1" ht="16.5" customHeight="1">
      <c r="A220" s="32"/>
      <c r="B220" s="149"/>
      <c r="C220" s="150" t="s">
        <v>697</v>
      </c>
      <c r="D220" s="150" t="s">
        <v>177</v>
      </c>
      <c r="E220" s="151" t="s">
        <v>1634</v>
      </c>
      <c r="F220" s="152" t="s">
        <v>1635</v>
      </c>
      <c r="G220" s="153" t="s">
        <v>229</v>
      </c>
      <c r="H220" s="154">
        <v>65</v>
      </c>
      <c r="I220" s="155"/>
      <c r="J220" s="156">
        <f>ROUND(I220*H220,2)</f>
        <v>0</v>
      </c>
      <c r="K220" s="157"/>
      <c r="L220" s="33"/>
      <c r="M220" s="158" t="s">
        <v>1</v>
      </c>
      <c r="N220" s="159" t="s">
        <v>37</v>
      </c>
      <c r="O220" s="58"/>
      <c r="P220" s="160">
        <f>O220*H220</f>
        <v>0</v>
      </c>
      <c r="Q220" s="160">
        <v>0</v>
      </c>
      <c r="R220" s="160">
        <f>Q220*H220</f>
        <v>0</v>
      </c>
      <c r="S220" s="160">
        <v>0</v>
      </c>
      <c r="T220" s="161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62" t="s">
        <v>181</v>
      </c>
      <c r="AT220" s="162" t="s">
        <v>177</v>
      </c>
      <c r="AU220" s="162" t="s">
        <v>79</v>
      </c>
      <c r="AY220" s="17" t="s">
        <v>175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7" t="s">
        <v>79</v>
      </c>
      <c r="BK220" s="163">
        <f>ROUND(I220*H220,2)</f>
        <v>0</v>
      </c>
      <c r="BL220" s="17" t="s">
        <v>181</v>
      </c>
      <c r="BM220" s="162" t="s">
        <v>1636</v>
      </c>
    </row>
    <row r="221" spans="1:65" s="2" customFormat="1" ht="16.5" customHeight="1">
      <c r="A221" s="32"/>
      <c r="B221" s="149"/>
      <c r="C221" s="150" t="s">
        <v>702</v>
      </c>
      <c r="D221" s="150" t="s">
        <v>177</v>
      </c>
      <c r="E221" s="151" t="s">
        <v>1637</v>
      </c>
      <c r="F221" s="152" t="s">
        <v>1638</v>
      </c>
      <c r="G221" s="153" t="s">
        <v>1332</v>
      </c>
      <c r="H221" s="154">
        <v>1</v>
      </c>
      <c r="I221" s="155"/>
      <c r="J221" s="156">
        <f>ROUND(I221*H221,2)</f>
        <v>0</v>
      </c>
      <c r="K221" s="157"/>
      <c r="L221" s="33"/>
      <c r="M221" s="202" t="s">
        <v>1</v>
      </c>
      <c r="N221" s="203" t="s">
        <v>37</v>
      </c>
      <c r="O221" s="204"/>
      <c r="P221" s="205">
        <f>O221*H221</f>
        <v>0</v>
      </c>
      <c r="Q221" s="205">
        <v>0</v>
      </c>
      <c r="R221" s="205">
        <f>Q221*H221</f>
        <v>0</v>
      </c>
      <c r="S221" s="205">
        <v>0</v>
      </c>
      <c r="T221" s="206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62" t="s">
        <v>181</v>
      </c>
      <c r="AT221" s="162" t="s">
        <v>177</v>
      </c>
      <c r="AU221" s="162" t="s">
        <v>79</v>
      </c>
      <c r="AY221" s="17" t="s">
        <v>175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7" t="s">
        <v>79</v>
      </c>
      <c r="BK221" s="163">
        <f>ROUND(I221*H221,2)</f>
        <v>0</v>
      </c>
      <c r="BL221" s="17" t="s">
        <v>181</v>
      </c>
      <c r="BM221" s="162" t="s">
        <v>1639</v>
      </c>
    </row>
    <row r="222" spans="1:65" s="2" customFormat="1" ht="6.95" customHeight="1">
      <c r="A222" s="32"/>
      <c r="B222" s="47"/>
      <c r="C222" s="48"/>
      <c r="D222" s="48"/>
      <c r="E222" s="48"/>
      <c r="F222" s="48"/>
      <c r="G222" s="48"/>
      <c r="H222" s="48"/>
      <c r="I222" s="48"/>
      <c r="J222" s="48"/>
      <c r="K222" s="48"/>
      <c r="L222" s="33"/>
      <c r="M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</row>
  </sheetData>
  <autoFilter ref="C128:K221" xr:uid="{00000000-0009-0000-0000-000009000000}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M17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122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1" customFormat="1" ht="12" customHeight="1">
      <c r="B8" s="20"/>
      <c r="D8" s="27" t="s">
        <v>139</v>
      </c>
      <c r="L8" s="20"/>
    </row>
    <row r="9" spans="1:46" s="2" customFormat="1" ht="16.5" customHeight="1">
      <c r="A9" s="32"/>
      <c r="B9" s="33"/>
      <c r="C9" s="32"/>
      <c r="D9" s="32"/>
      <c r="E9" s="253" t="s">
        <v>1640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7" t="s">
        <v>141</v>
      </c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3"/>
      <c r="C11" s="32"/>
      <c r="D11" s="32"/>
      <c r="E11" s="213" t="s">
        <v>1641</v>
      </c>
      <c r="F11" s="252"/>
      <c r="G11" s="252"/>
      <c r="H11" s="252"/>
      <c r="I11" s="32"/>
      <c r="J11" s="32"/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3"/>
      <c r="C13" s="32"/>
      <c r="D13" s="27" t="s">
        <v>18</v>
      </c>
      <c r="E13" s="32"/>
      <c r="F13" s="25" t="s">
        <v>1</v>
      </c>
      <c r="G13" s="32"/>
      <c r="H13" s="32"/>
      <c r="I13" s="27" t="s">
        <v>19</v>
      </c>
      <c r="J13" s="25" t="s">
        <v>1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20</v>
      </c>
      <c r="E14" s="32"/>
      <c r="F14" s="25" t="s">
        <v>21</v>
      </c>
      <c r="G14" s="32"/>
      <c r="H14" s="32"/>
      <c r="I14" s="27" t="s">
        <v>22</v>
      </c>
      <c r="J14" s="55">
        <f>'Rekapitulace stavby'!AN8</f>
        <v>44229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3"/>
      <c r="C16" s="32"/>
      <c r="D16" s="27" t="s">
        <v>23</v>
      </c>
      <c r="E16" s="32"/>
      <c r="F16" s="32"/>
      <c r="G16" s="32"/>
      <c r="H16" s="32"/>
      <c r="I16" s="27" t="s">
        <v>24</v>
      </c>
      <c r="J16" s="25" t="str">
        <f>IF('Rekapitulace stavby'!AN10="","",'Rekapitulace stavby'!AN10)</f>
        <v/>
      </c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3"/>
      <c r="C17" s="32"/>
      <c r="D17" s="32"/>
      <c r="E17" s="25" t="str">
        <f>IF('Rekapitulace stavby'!E11="","",'Rekapitulace stavby'!E11)</f>
        <v xml:space="preserve"> </v>
      </c>
      <c r="F17" s="32"/>
      <c r="G17" s="32"/>
      <c r="H17" s="32"/>
      <c r="I17" s="27" t="s">
        <v>25</v>
      </c>
      <c r="J17" s="25" t="str">
        <f>IF('Rekapitulace stavby'!AN11="","",'Rekapitulace stavby'!AN11)</f>
        <v/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3"/>
      <c r="C19" s="32"/>
      <c r="D19" s="27" t="s">
        <v>26</v>
      </c>
      <c r="E19" s="32"/>
      <c r="F19" s="32"/>
      <c r="G19" s="32"/>
      <c r="H19" s="32"/>
      <c r="I19" s="27" t="s">
        <v>24</v>
      </c>
      <c r="J19" s="28" t="str">
        <f>'Rekapitulace stavby'!AN13</f>
        <v>Vyplň údaj</v>
      </c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3"/>
      <c r="C20" s="32"/>
      <c r="D20" s="32"/>
      <c r="E20" s="255" t="str">
        <f>'Rekapitulace stavby'!E14</f>
        <v>Vyplň údaj</v>
      </c>
      <c r="F20" s="224"/>
      <c r="G20" s="224"/>
      <c r="H20" s="224"/>
      <c r="I20" s="27" t="s">
        <v>25</v>
      </c>
      <c r="J20" s="28" t="str">
        <f>'Rekapitulace stavby'!AN14</f>
        <v>Vyplň údaj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3"/>
      <c r="C22" s="32"/>
      <c r="D22" s="27" t="s">
        <v>28</v>
      </c>
      <c r="E22" s="32"/>
      <c r="F22" s="32"/>
      <c r="G22" s="32"/>
      <c r="H22" s="32"/>
      <c r="I22" s="27" t="s">
        <v>24</v>
      </c>
      <c r="J22" s="25" t="str">
        <f>IF('Rekapitulace stavby'!AN16="","",'Rekapitulace stavby'!AN16)</f>
        <v/>
      </c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3"/>
      <c r="C23" s="32"/>
      <c r="D23" s="32"/>
      <c r="E23" s="25" t="str">
        <f>IF('Rekapitulace stavby'!E17="","",'Rekapitulace stavby'!E17)</f>
        <v xml:space="preserve"> </v>
      </c>
      <c r="F23" s="32"/>
      <c r="G23" s="32"/>
      <c r="H23" s="32"/>
      <c r="I23" s="27" t="s">
        <v>25</v>
      </c>
      <c r="J23" s="25" t="str">
        <f>IF('Rekapitulace stavby'!AN17="","",'Rekapitulace stavby'!AN17)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3"/>
      <c r="C25" s="32"/>
      <c r="D25" s="27" t="s">
        <v>30</v>
      </c>
      <c r="E25" s="32"/>
      <c r="F25" s="32"/>
      <c r="G25" s="32"/>
      <c r="H25" s="32"/>
      <c r="I25" s="27" t="s">
        <v>24</v>
      </c>
      <c r="J25" s="25" t="str">
        <f>IF('Rekapitulace stavby'!AN19="","",'Rekapitulace stavby'!AN19)</f>
        <v/>
      </c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3"/>
      <c r="C26" s="32"/>
      <c r="D26" s="32"/>
      <c r="E26" s="25" t="str">
        <f>IF('Rekapitulace stavby'!E20="","",'Rekapitulace stavby'!E20)</f>
        <v xml:space="preserve"> </v>
      </c>
      <c r="F26" s="32"/>
      <c r="G26" s="32"/>
      <c r="H26" s="32"/>
      <c r="I26" s="27" t="s">
        <v>25</v>
      </c>
      <c r="J26" s="25" t="str">
        <f>IF('Rekapitulace stavby'!AN20="","",'Rekapitulace stavby'!AN20)</f>
        <v/>
      </c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3"/>
      <c r="C28" s="32"/>
      <c r="D28" s="27" t="s">
        <v>31</v>
      </c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99"/>
      <c r="B29" s="100"/>
      <c r="C29" s="99"/>
      <c r="D29" s="99"/>
      <c r="E29" s="229" t="s">
        <v>1</v>
      </c>
      <c r="F29" s="229"/>
      <c r="G29" s="229"/>
      <c r="H29" s="229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102" t="s">
        <v>32</v>
      </c>
      <c r="E32" s="32"/>
      <c r="F32" s="32"/>
      <c r="G32" s="32"/>
      <c r="H32" s="32"/>
      <c r="I32" s="32"/>
      <c r="J32" s="71">
        <f>ROUND(J122, 2)</f>
        <v>0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6" t="s">
        <v>35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103" t="s">
        <v>36</v>
      </c>
      <c r="E35" s="27" t="s">
        <v>37</v>
      </c>
      <c r="F35" s="104">
        <f>ROUND((SUM(BE122:BE169)),  2)</f>
        <v>0</v>
      </c>
      <c r="G35" s="32"/>
      <c r="H35" s="32"/>
      <c r="I35" s="105">
        <v>0.21</v>
      </c>
      <c r="J35" s="104">
        <f>ROUND(((SUM(BE122:BE169))*I35),  2)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7" t="s">
        <v>38</v>
      </c>
      <c r="F36" s="104">
        <f>ROUND((SUM(BF122:BF169)),  2)</f>
        <v>0</v>
      </c>
      <c r="G36" s="32"/>
      <c r="H36" s="32"/>
      <c r="I36" s="105">
        <v>0.15</v>
      </c>
      <c r="J36" s="104">
        <f>ROUND(((SUM(BF122:BF169))*I36),  2)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39</v>
      </c>
      <c r="F37" s="104">
        <f>ROUND((SUM(BG122:BG169)),  2)</f>
        <v>0</v>
      </c>
      <c r="G37" s="32"/>
      <c r="H37" s="32"/>
      <c r="I37" s="105">
        <v>0.21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7" t="s">
        <v>40</v>
      </c>
      <c r="F38" s="104">
        <f>ROUND((SUM(BH122:BH169)),  2)</f>
        <v>0</v>
      </c>
      <c r="G38" s="32"/>
      <c r="H38" s="32"/>
      <c r="I38" s="105">
        <v>0.15</v>
      </c>
      <c r="J38" s="104">
        <f>0</f>
        <v>0</v>
      </c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7" t="s">
        <v>41</v>
      </c>
      <c r="F39" s="104">
        <f>ROUND((SUM(BI122:BI169)),  2)</f>
        <v>0</v>
      </c>
      <c r="G39" s="32"/>
      <c r="H39" s="32"/>
      <c r="I39" s="105">
        <v>0</v>
      </c>
      <c r="J39" s="104">
        <f>0</f>
        <v>0</v>
      </c>
      <c r="K39" s="32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6"/>
      <c r="D41" s="107" t="s">
        <v>42</v>
      </c>
      <c r="E41" s="60"/>
      <c r="F41" s="60"/>
      <c r="G41" s="108" t="s">
        <v>43</v>
      </c>
      <c r="H41" s="109" t="s">
        <v>44</v>
      </c>
      <c r="I41" s="60"/>
      <c r="J41" s="110">
        <f>SUM(J32:J39)</f>
        <v>0</v>
      </c>
      <c r="K41" s="111"/>
      <c r="L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20"/>
      <c r="C86" s="27" t="s">
        <v>139</v>
      </c>
      <c r="L86" s="20"/>
    </row>
    <row r="87" spans="1:31" s="2" customFormat="1" ht="16.5" customHeight="1">
      <c r="A87" s="32"/>
      <c r="B87" s="33"/>
      <c r="C87" s="32"/>
      <c r="D87" s="32"/>
      <c r="E87" s="253" t="s">
        <v>1640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141</v>
      </c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2"/>
      <c r="D89" s="32"/>
      <c r="E89" s="213" t="str">
        <f>E11</f>
        <v>52.1 - PS 02.1 Technologická část ČS2</v>
      </c>
      <c r="F89" s="252"/>
      <c r="G89" s="252"/>
      <c r="H89" s="252"/>
      <c r="I89" s="32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2"/>
      <c r="E91" s="32"/>
      <c r="F91" s="25" t="str">
        <f>F14</f>
        <v xml:space="preserve"> </v>
      </c>
      <c r="G91" s="32"/>
      <c r="H91" s="32"/>
      <c r="I91" s="27" t="s">
        <v>22</v>
      </c>
      <c r="J91" s="55">
        <f>IF(J14="","",J14)</f>
        <v>44229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23</v>
      </c>
      <c r="D93" s="32"/>
      <c r="E93" s="32"/>
      <c r="F93" s="25" t="str">
        <f>E17</f>
        <v xml:space="preserve"> </v>
      </c>
      <c r="G93" s="32"/>
      <c r="H93" s="32"/>
      <c r="I93" s="27" t="s">
        <v>28</v>
      </c>
      <c r="J93" s="30" t="str">
        <f>E23</f>
        <v xml:space="preserve"> </v>
      </c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26</v>
      </c>
      <c r="D94" s="32"/>
      <c r="E94" s="32"/>
      <c r="F94" s="25" t="str">
        <f>IF(E20="","",E20)</f>
        <v>Vyplň údaj</v>
      </c>
      <c r="G94" s="32"/>
      <c r="H94" s="32"/>
      <c r="I94" s="27" t="s">
        <v>30</v>
      </c>
      <c r="J94" s="30" t="str">
        <f>E26</f>
        <v xml:space="preserve"> </v>
      </c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14" t="s">
        <v>144</v>
      </c>
      <c r="D96" s="106"/>
      <c r="E96" s="106"/>
      <c r="F96" s="106"/>
      <c r="G96" s="106"/>
      <c r="H96" s="106"/>
      <c r="I96" s="106"/>
      <c r="J96" s="115" t="s">
        <v>145</v>
      </c>
      <c r="K96" s="106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16" t="s">
        <v>146</v>
      </c>
      <c r="D98" s="32"/>
      <c r="E98" s="32"/>
      <c r="F98" s="32"/>
      <c r="G98" s="32"/>
      <c r="H98" s="32"/>
      <c r="I98" s="32"/>
      <c r="J98" s="71">
        <f>J122</f>
        <v>0</v>
      </c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7" t="s">
        <v>147</v>
      </c>
    </row>
    <row r="99" spans="1:47" s="9" customFormat="1" ht="24.95" customHeight="1">
      <c r="B99" s="117"/>
      <c r="D99" s="118" t="s">
        <v>1372</v>
      </c>
      <c r="E99" s="119"/>
      <c r="F99" s="119"/>
      <c r="G99" s="119"/>
      <c r="H99" s="119"/>
      <c r="I99" s="119"/>
      <c r="J99" s="120">
        <f>J123</f>
        <v>0</v>
      </c>
      <c r="L99" s="117"/>
    </row>
    <row r="100" spans="1:47" s="10" customFormat="1" ht="19.899999999999999" customHeight="1">
      <c r="B100" s="121"/>
      <c r="D100" s="122" t="s">
        <v>1373</v>
      </c>
      <c r="E100" s="123"/>
      <c r="F100" s="123"/>
      <c r="G100" s="123"/>
      <c r="H100" s="123"/>
      <c r="I100" s="123"/>
      <c r="J100" s="124">
        <f>J124</f>
        <v>0</v>
      </c>
      <c r="L100" s="121"/>
    </row>
    <row r="101" spans="1:47" s="2" customFormat="1" ht="21.75" customHeight="1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47" s="2" customFormat="1" ht="6.95" customHeight="1">
      <c r="A102" s="32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6" spans="1:47" s="2" customFormat="1" ht="6.95" customHeight="1">
      <c r="A106" s="32"/>
      <c r="B106" s="49"/>
      <c r="C106" s="50"/>
      <c r="D106" s="50"/>
      <c r="E106" s="50"/>
      <c r="F106" s="50"/>
      <c r="G106" s="50"/>
      <c r="H106" s="50"/>
      <c r="I106" s="50"/>
      <c r="J106" s="50"/>
      <c r="K106" s="50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47" s="2" customFormat="1" ht="24.95" customHeight="1">
      <c r="A107" s="32"/>
      <c r="B107" s="33"/>
      <c r="C107" s="21" t="s">
        <v>160</v>
      </c>
      <c r="D107" s="32"/>
      <c r="E107" s="32"/>
      <c r="F107" s="32"/>
      <c r="G107" s="32"/>
      <c r="H107" s="32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47" s="2" customFormat="1" ht="6.95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47" s="2" customFormat="1" ht="12" customHeight="1">
      <c r="A109" s="32"/>
      <c r="B109" s="33"/>
      <c r="C109" s="27" t="s">
        <v>16</v>
      </c>
      <c r="D109" s="32"/>
      <c r="E109" s="32"/>
      <c r="F109" s="32"/>
      <c r="G109" s="32"/>
      <c r="H109" s="32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47" s="2" customFormat="1" ht="16.5" customHeight="1">
      <c r="A110" s="32"/>
      <c r="B110" s="33"/>
      <c r="C110" s="32"/>
      <c r="D110" s="32"/>
      <c r="E110" s="253" t="str">
        <f>E7</f>
        <v>Kanalizace Újezd</v>
      </c>
      <c r="F110" s="254"/>
      <c r="G110" s="254"/>
      <c r="H110" s="254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47" s="1" customFormat="1" ht="12" customHeight="1">
      <c r="B111" s="20"/>
      <c r="C111" s="27" t="s">
        <v>139</v>
      </c>
      <c r="L111" s="20"/>
    </row>
    <row r="112" spans="1:47" s="2" customFormat="1" ht="16.5" customHeight="1">
      <c r="A112" s="32"/>
      <c r="B112" s="33"/>
      <c r="C112" s="32"/>
      <c r="D112" s="32"/>
      <c r="E112" s="253" t="s">
        <v>1640</v>
      </c>
      <c r="F112" s="252"/>
      <c r="G112" s="252"/>
      <c r="H112" s="25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141</v>
      </c>
      <c r="D113" s="32"/>
      <c r="E113" s="32"/>
      <c r="F113" s="32"/>
      <c r="G113" s="32"/>
      <c r="H113" s="3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6.5" customHeight="1">
      <c r="A114" s="32"/>
      <c r="B114" s="33"/>
      <c r="C114" s="32"/>
      <c r="D114" s="32"/>
      <c r="E114" s="213" t="str">
        <f>E11</f>
        <v>52.1 - PS 02.1 Technologická část ČS2</v>
      </c>
      <c r="F114" s="252"/>
      <c r="G114" s="252"/>
      <c r="H114" s="25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6.9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2" customHeight="1">
      <c r="A116" s="32"/>
      <c r="B116" s="33"/>
      <c r="C116" s="27" t="s">
        <v>20</v>
      </c>
      <c r="D116" s="32"/>
      <c r="E116" s="32"/>
      <c r="F116" s="25" t="str">
        <f>F14</f>
        <v xml:space="preserve"> </v>
      </c>
      <c r="G116" s="32"/>
      <c r="H116" s="32"/>
      <c r="I116" s="27" t="s">
        <v>22</v>
      </c>
      <c r="J116" s="55">
        <f>IF(J14="","",J14)</f>
        <v>44229</v>
      </c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6.95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23</v>
      </c>
      <c r="D118" s="32"/>
      <c r="E118" s="32"/>
      <c r="F118" s="25" t="str">
        <f>E17</f>
        <v xml:space="preserve"> </v>
      </c>
      <c r="G118" s="32"/>
      <c r="H118" s="32"/>
      <c r="I118" s="27" t="s">
        <v>28</v>
      </c>
      <c r="J118" s="30" t="str">
        <f>E23</f>
        <v xml:space="preserve"> 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5.2" customHeight="1">
      <c r="A119" s="32"/>
      <c r="B119" s="33"/>
      <c r="C119" s="27" t="s">
        <v>26</v>
      </c>
      <c r="D119" s="32"/>
      <c r="E119" s="32"/>
      <c r="F119" s="25" t="str">
        <f>IF(E20="","",E20)</f>
        <v>Vyplň údaj</v>
      </c>
      <c r="G119" s="32"/>
      <c r="H119" s="32"/>
      <c r="I119" s="27" t="s">
        <v>30</v>
      </c>
      <c r="J119" s="30" t="str">
        <f>E26</f>
        <v xml:space="preserve"> 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0.35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11" customFormat="1" ht="29.25" customHeight="1">
      <c r="A121" s="125"/>
      <c r="B121" s="126"/>
      <c r="C121" s="127" t="s">
        <v>161</v>
      </c>
      <c r="D121" s="128" t="s">
        <v>57</v>
      </c>
      <c r="E121" s="128" t="s">
        <v>53</v>
      </c>
      <c r="F121" s="128" t="s">
        <v>54</v>
      </c>
      <c r="G121" s="128" t="s">
        <v>162</v>
      </c>
      <c r="H121" s="128" t="s">
        <v>163</v>
      </c>
      <c r="I121" s="128" t="s">
        <v>164</v>
      </c>
      <c r="J121" s="129" t="s">
        <v>145</v>
      </c>
      <c r="K121" s="130" t="s">
        <v>165</v>
      </c>
      <c r="L121" s="131"/>
      <c r="M121" s="62" t="s">
        <v>1</v>
      </c>
      <c r="N121" s="63" t="s">
        <v>36</v>
      </c>
      <c r="O121" s="63" t="s">
        <v>166</v>
      </c>
      <c r="P121" s="63" t="s">
        <v>167</v>
      </c>
      <c r="Q121" s="63" t="s">
        <v>168</v>
      </c>
      <c r="R121" s="63" t="s">
        <v>169</v>
      </c>
      <c r="S121" s="63" t="s">
        <v>170</v>
      </c>
      <c r="T121" s="64" t="s">
        <v>171</v>
      </c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</row>
    <row r="122" spans="1:65" s="2" customFormat="1" ht="22.9" customHeight="1">
      <c r="A122" s="32"/>
      <c r="B122" s="33"/>
      <c r="C122" s="69" t="s">
        <v>172</v>
      </c>
      <c r="D122" s="32"/>
      <c r="E122" s="32"/>
      <c r="F122" s="32"/>
      <c r="G122" s="32"/>
      <c r="H122" s="32"/>
      <c r="I122" s="32"/>
      <c r="J122" s="132">
        <f>BK122</f>
        <v>0</v>
      </c>
      <c r="K122" s="32"/>
      <c r="L122" s="33"/>
      <c r="M122" s="65"/>
      <c r="N122" s="56"/>
      <c r="O122" s="66"/>
      <c r="P122" s="133">
        <f>P123</f>
        <v>0</v>
      </c>
      <c r="Q122" s="66"/>
      <c r="R122" s="133">
        <f>R123</f>
        <v>0</v>
      </c>
      <c r="S122" s="66"/>
      <c r="T122" s="134">
        <f>T123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71</v>
      </c>
      <c r="AU122" s="17" t="s">
        <v>147</v>
      </c>
      <c r="BK122" s="135">
        <f>BK123</f>
        <v>0</v>
      </c>
    </row>
    <row r="123" spans="1:65" s="12" customFormat="1" ht="25.9" customHeight="1">
      <c r="B123" s="136"/>
      <c r="D123" s="137" t="s">
        <v>71</v>
      </c>
      <c r="E123" s="138" t="s">
        <v>334</v>
      </c>
      <c r="F123" s="138" t="s">
        <v>334</v>
      </c>
      <c r="I123" s="139"/>
      <c r="J123" s="140">
        <f>BK123</f>
        <v>0</v>
      </c>
      <c r="L123" s="136"/>
      <c r="M123" s="141"/>
      <c r="N123" s="142"/>
      <c r="O123" s="142"/>
      <c r="P123" s="143">
        <f>P124</f>
        <v>0</v>
      </c>
      <c r="Q123" s="142"/>
      <c r="R123" s="143">
        <f>R124</f>
        <v>0</v>
      </c>
      <c r="S123" s="142"/>
      <c r="T123" s="144">
        <f>T124</f>
        <v>0</v>
      </c>
      <c r="AR123" s="137" t="s">
        <v>190</v>
      </c>
      <c r="AT123" s="145" t="s">
        <v>71</v>
      </c>
      <c r="AU123" s="145" t="s">
        <v>72</v>
      </c>
      <c r="AY123" s="137" t="s">
        <v>175</v>
      </c>
      <c r="BK123" s="146">
        <f>BK124</f>
        <v>0</v>
      </c>
    </row>
    <row r="124" spans="1:65" s="12" customFormat="1" ht="22.9" customHeight="1">
      <c r="B124" s="136"/>
      <c r="D124" s="137" t="s">
        <v>71</v>
      </c>
      <c r="E124" s="147" t="s">
        <v>1374</v>
      </c>
      <c r="F124" s="147" t="s">
        <v>1375</v>
      </c>
      <c r="I124" s="139"/>
      <c r="J124" s="148">
        <f>BK124</f>
        <v>0</v>
      </c>
      <c r="L124" s="136"/>
      <c r="M124" s="141"/>
      <c r="N124" s="142"/>
      <c r="O124" s="142"/>
      <c r="P124" s="143">
        <f>SUM(P125:P169)</f>
        <v>0</v>
      </c>
      <c r="Q124" s="142"/>
      <c r="R124" s="143">
        <f>SUM(R125:R169)</f>
        <v>0</v>
      </c>
      <c r="S124" s="142"/>
      <c r="T124" s="144">
        <f>SUM(T125:T169)</f>
        <v>0</v>
      </c>
      <c r="AR124" s="137" t="s">
        <v>190</v>
      </c>
      <c r="AT124" s="145" t="s">
        <v>71</v>
      </c>
      <c r="AU124" s="145" t="s">
        <v>79</v>
      </c>
      <c r="AY124" s="137" t="s">
        <v>175</v>
      </c>
      <c r="BK124" s="146">
        <f>SUM(BK125:BK169)</f>
        <v>0</v>
      </c>
    </row>
    <row r="125" spans="1:65" s="2" customFormat="1" ht="33" customHeight="1">
      <c r="A125" s="32"/>
      <c r="B125" s="149"/>
      <c r="C125" s="150" t="s">
        <v>79</v>
      </c>
      <c r="D125" s="150" t="s">
        <v>177</v>
      </c>
      <c r="E125" s="151" t="s">
        <v>1376</v>
      </c>
      <c r="F125" s="152" t="s">
        <v>1377</v>
      </c>
      <c r="G125" s="153" t="s">
        <v>790</v>
      </c>
      <c r="H125" s="154">
        <v>2</v>
      </c>
      <c r="I125" s="155"/>
      <c r="J125" s="156">
        <f>ROUND(I125*H125,2)</f>
        <v>0</v>
      </c>
      <c r="K125" s="157"/>
      <c r="L125" s="33"/>
      <c r="M125" s="158" t="s">
        <v>1</v>
      </c>
      <c r="N125" s="159" t="s">
        <v>37</v>
      </c>
      <c r="O125" s="58"/>
      <c r="P125" s="160">
        <f>O125*H125</f>
        <v>0</v>
      </c>
      <c r="Q125" s="160">
        <v>0</v>
      </c>
      <c r="R125" s="160">
        <f>Q125*H125</f>
        <v>0</v>
      </c>
      <c r="S125" s="160">
        <v>0</v>
      </c>
      <c r="T125" s="161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62" t="s">
        <v>79</v>
      </c>
      <c r="AT125" s="162" t="s">
        <v>177</v>
      </c>
      <c r="AU125" s="162" t="s">
        <v>81</v>
      </c>
      <c r="AY125" s="17" t="s">
        <v>175</v>
      </c>
      <c r="BE125" s="163">
        <f>IF(N125="základní",J125,0)</f>
        <v>0</v>
      </c>
      <c r="BF125" s="163">
        <f>IF(N125="snížená",J125,0)</f>
        <v>0</v>
      </c>
      <c r="BG125" s="163">
        <f>IF(N125="zákl. přenesená",J125,0)</f>
        <v>0</v>
      </c>
      <c r="BH125" s="163">
        <f>IF(N125="sníž. přenesená",J125,0)</f>
        <v>0</v>
      </c>
      <c r="BI125" s="163">
        <f>IF(N125="nulová",J125,0)</f>
        <v>0</v>
      </c>
      <c r="BJ125" s="17" t="s">
        <v>79</v>
      </c>
      <c r="BK125" s="163">
        <f>ROUND(I125*H125,2)</f>
        <v>0</v>
      </c>
      <c r="BL125" s="17" t="s">
        <v>79</v>
      </c>
      <c r="BM125" s="162" t="s">
        <v>1642</v>
      </c>
    </row>
    <row r="126" spans="1:65" s="13" customFormat="1" ht="22.5">
      <c r="B126" s="164"/>
      <c r="D126" s="165" t="s">
        <v>183</v>
      </c>
      <c r="E126" s="166" t="s">
        <v>1</v>
      </c>
      <c r="F126" s="167" t="s">
        <v>1379</v>
      </c>
      <c r="H126" s="168">
        <v>2</v>
      </c>
      <c r="I126" s="169"/>
      <c r="L126" s="164"/>
      <c r="M126" s="170"/>
      <c r="N126" s="171"/>
      <c r="O126" s="171"/>
      <c r="P126" s="171"/>
      <c r="Q126" s="171"/>
      <c r="R126" s="171"/>
      <c r="S126" s="171"/>
      <c r="T126" s="172"/>
      <c r="AT126" s="166" t="s">
        <v>183</v>
      </c>
      <c r="AU126" s="166" t="s">
        <v>81</v>
      </c>
      <c r="AV126" s="13" t="s">
        <v>81</v>
      </c>
      <c r="AW126" s="13" t="s">
        <v>29</v>
      </c>
      <c r="AX126" s="13" t="s">
        <v>72</v>
      </c>
      <c r="AY126" s="166" t="s">
        <v>175</v>
      </c>
    </row>
    <row r="127" spans="1:65" s="14" customFormat="1">
      <c r="B127" s="173"/>
      <c r="D127" s="165" t="s">
        <v>183</v>
      </c>
      <c r="E127" s="174" t="s">
        <v>1</v>
      </c>
      <c r="F127" s="175" t="s">
        <v>185</v>
      </c>
      <c r="H127" s="176">
        <v>2</v>
      </c>
      <c r="I127" s="177"/>
      <c r="L127" s="173"/>
      <c r="M127" s="178"/>
      <c r="N127" s="179"/>
      <c r="O127" s="179"/>
      <c r="P127" s="179"/>
      <c r="Q127" s="179"/>
      <c r="R127" s="179"/>
      <c r="S127" s="179"/>
      <c r="T127" s="180"/>
      <c r="AT127" s="174" t="s">
        <v>183</v>
      </c>
      <c r="AU127" s="174" t="s">
        <v>81</v>
      </c>
      <c r="AV127" s="14" t="s">
        <v>181</v>
      </c>
      <c r="AW127" s="14" t="s">
        <v>29</v>
      </c>
      <c r="AX127" s="14" t="s">
        <v>79</v>
      </c>
      <c r="AY127" s="174" t="s">
        <v>175</v>
      </c>
    </row>
    <row r="128" spans="1:65" s="2" customFormat="1" ht="16.5" customHeight="1">
      <c r="A128" s="32"/>
      <c r="B128" s="149"/>
      <c r="C128" s="150" t="s">
        <v>81</v>
      </c>
      <c r="D128" s="150" t="s">
        <v>177</v>
      </c>
      <c r="E128" s="151" t="s">
        <v>1380</v>
      </c>
      <c r="F128" s="152" t="s">
        <v>1381</v>
      </c>
      <c r="G128" s="153" t="s">
        <v>790</v>
      </c>
      <c r="H128" s="154">
        <v>2</v>
      </c>
      <c r="I128" s="155"/>
      <c r="J128" s="156">
        <f>ROUND(I128*H128,2)</f>
        <v>0</v>
      </c>
      <c r="K128" s="157"/>
      <c r="L128" s="33"/>
      <c r="M128" s="158" t="s">
        <v>1</v>
      </c>
      <c r="N128" s="159" t="s">
        <v>37</v>
      </c>
      <c r="O128" s="58"/>
      <c r="P128" s="160">
        <f>O128*H128</f>
        <v>0</v>
      </c>
      <c r="Q128" s="160">
        <v>0</v>
      </c>
      <c r="R128" s="160">
        <f>Q128*H128</f>
        <v>0</v>
      </c>
      <c r="S128" s="160">
        <v>0</v>
      </c>
      <c r="T128" s="161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62" t="s">
        <v>79</v>
      </c>
      <c r="AT128" s="162" t="s">
        <v>177</v>
      </c>
      <c r="AU128" s="162" t="s">
        <v>81</v>
      </c>
      <c r="AY128" s="17" t="s">
        <v>175</v>
      </c>
      <c r="BE128" s="163">
        <f>IF(N128="základní",J128,0)</f>
        <v>0</v>
      </c>
      <c r="BF128" s="163">
        <f>IF(N128="snížená",J128,0)</f>
        <v>0</v>
      </c>
      <c r="BG128" s="163">
        <f>IF(N128="zákl. přenesená",J128,0)</f>
        <v>0</v>
      </c>
      <c r="BH128" s="163">
        <f>IF(N128="sníž. přenesená",J128,0)</f>
        <v>0</v>
      </c>
      <c r="BI128" s="163">
        <f>IF(N128="nulová",J128,0)</f>
        <v>0</v>
      </c>
      <c r="BJ128" s="17" t="s">
        <v>79</v>
      </c>
      <c r="BK128" s="163">
        <f>ROUND(I128*H128,2)</f>
        <v>0</v>
      </c>
      <c r="BL128" s="17" t="s">
        <v>79</v>
      </c>
      <c r="BM128" s="162" t="s">
        <v>1643</v>
      </c>
    </row>
    <row r="129" spans="1:65" s="13" customFormat="1">
      <c r="B129" s="164"/>
      <c r="D129" s="165" t="s">
        <v>183</v>
      </c>
      <c r="E129" s="166" t="s">
        <v>1</v>
      </c>
      <c r="F129" s="167" t="s">
        <v>81</v>
      </c>
      <c r="H129" s="168">
        <v>2</v>
      </c>
      <c r="I129" s="169"/>
      <c r="L129" s="164"/>
      <c r="M129" s="170"/>
      <c r="N129" s="171"/>
      <c r="O129" s="171"/>
      <c r="P129" s="171"/>
      <c r="Q129" s="171"/>
      <c r="R129" s="171"/>
      <c r="S129" s="171"/>
      <c r="T129" s="172"/>
      <c r="AT129" s="166" t="s">
        <v>183</v>
      </c>
      <c r="AU129" s="166" t="s">
        <v>81</v>
      </c>
      <c r="AV129" s="13" t="s">
        <v>81</v>
      </c>
      <c r="AW129" s="13" t="s">
        <v>29</v>
      </c>
      <c r="AX129" s="13" t="s">
        <v>72</v>
      </c>
      <c r="AY129" s="166" t="s">
        <v>175</v>
      </c>
    </row>
    <row r="130" spans="1:65" s="14" customFormat="1">
      <c r="B130" s="173"/>
      <c r="D130" s="165" t="s">
        <v>183</v>
      </c>
      <c r="E130" s="174" t="s">
        <v>1</v>
      </c>
      <c r="F130" s="175" t="s">
        <v>185</v>
      </c>
      <c r="H130" s="176">
        <v>2</v>
      </c>
      <c r="I130" s="177"/>
      <c r="L130" s="173"/>
      <c r="M130" s="178"/>
      <c r="N130" s="179"/>
      <c r="O130" s="179"/>
      <c r="P130" s="179"/>
      <c r="Q130" s="179"/>
      <c r="R130" s="179"/>
      <c r="S130" s="179"/>
      <c r="T130" s="180"/>
      <c r="AT130" s="174" t="s">
        <v>183</v>
      </c>
      <c r="AU130" s="174" t="s">
        <v>81</v>
      </c>
      <c r="AV130" s="14" t="s">
        <v>181</v>
      </c>
      <c r="AW130" s="14" t="s">
        <v>29</v>
      </c>
      <c r="AX130" s="14" t="s">
        <v>79</v>
      </c>
      <c r="AY130" s="174" t="s">
        <v>175</v>
      </c>
    </row>
    <row r="131" spans="1:65" s="2" customFormat="1" ht="16.5" customHeight="1">
      <c r="A131" s="32"/>
      <c r="B131" s="149"/>
      <c r="C131" s="150" t="s">
        <v>190</v>
      </c>
      <c r="D131" s="150" t="s">
        <v>177</v>
      </c>
      <c r="E131" s="151" t="s">
        <v>1383</v>
      </c>
      <c r="F131" s="152" t="s">
        <v>1384</v>
      </c>
      <c r="G131" s="153" t="s">
        <v>1332</v>
      </c>
      <c r="H131" s="154">
        <v>4</v>
      </c>
      <c r="I131" s="155"/>
      <c r="J131" s="156">
        <f>ROUND(I131*H131,2)</f>
        <v>0</v>
      </c>
      <c r="K131" s="157"/>
      <c r="L131" s="33"/>
      <c r="M131" s="158" t="s">
        <v>1</v>
      </c>
      <c r="N131" s="159" t="s">
        <v>37</v>
      </c>
      <c r="O131" s="58"/>
      <c r="P131" s="160">
        <f>O131*H131</f>
        <v>0</v>
      </c>
      <c r="Q131" s="160">
        <v>0</v>
      </c>
      <c r="R131" s="160">
        <f>Q131*H131</f>
        <v>0</v>
      </c>
      <c r="S131" s="160">
        <v>0</v>
      </c>
      <c r="T131" s="161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62" t="s">
        <v>79</v>
      </c>
      <c r="AT131" s="162" t="s">
        <v>177</v>
      </c>
      <c r="AU131" s="162" t="s">
        <v>81</v>
      </c>
      <c r="AY131" s="17" t="s">
        <v>175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7" t="s">
        <v>79</v>
      </c>
      <c r="BK131" s="163">
        <f>ROUND(I131*H131,2)</f>
        <v>0</v>
      </c>
      <c r="BL131" s="17" t="s">
        <v>79</v>
      </c>
      <c r="BM131" s="162" t="s">
        <v>1644</v>
      </c>
    </row>
    <row r="132" spans="1:65" s="13" customFormat="1">
      <c r="B132" s="164"/>
      <c r="D132" s="165" t="s">
        <v>183</v>
      </c>
      <c r="E132" s="166" t="s">
        <v>1</v>
      </c>
      <c r="F132" s="167" t="s">
        <v>181</v>
      </c>
      <c r="H132" s="168">
        <v>4</v>
      </c>
      <c r="I132" s="169"/>
      <c r="L132" s="164"/>
      <c r="M132" s="170"/>
      <c r="N132" s="171"/>
      <c r="O132" s="171"/>
      <c r="P132" s="171"/>
      <c r="Q132" s="171"/>
      <c r="R132" s="171"/>
      <c r="S132" s="171"/>
      <c r="T132" s="172"/>
      <c r="AT132" s="166" t="s">
        <v>183</v>
      </c>
      <c r="AU132" s="166" t="s">
        <v>81</v>
      </c>
      <c r="AV132" s="13" t="s">
        <v>81</v>
      </c>
      <c r="AW132" s="13" t="s">
        <v>29</v>
      </c>
      <c r="AX132" s="13" t="s">
        <v>72</v>
      </c>
      <c r="AY132" s="166" t="s">
        <v>175</v>
      </c>
    </row>
    <row r="133" spans="1:65" s="14" customFormat="1">
      <c r="B133" s="173"/>
      <c r="D133" s="165" t="s">
        <v>183</v>
      </c>
      <c r="E133" s="174" t="s">
        <v>1</v>
      </c>
      <c r="F133" s="175" t="s">
        <v>185</v>
      </c>
      <c r="H133" s="176">
        <v>4</v>
      </c>
      <c r="I133" s="177"/>
      <c r="L133" s="173"/>
      <c r="M133" s="178"/>
      <c r="N133" s="179"/>
      <c r="O133" s="179"/>
      <c r="P133" s="179"/>
      <c r="Q133" s="179"/>
      <c r="R133" s="179"/>
      <c r="S133" s="179"/>
      <c r="T133" s="180"/>
      <c r="AT133" s="174" t="s">
        <v>183</v>
      </c>
      <c r="AU133" s="174" t="s">
        <v>81</v>
      </c>
      <c r="AV133" s="14" t="s">
        <v>181</v>
      </c>
      <c r="AW133" s="14" t="s">
        <v>29</v>
      </c>
      <c r="AX133" s="14" t="s">
        <v>79</v>
      </c>
      <c r="AY133" s="174" t="s">
        <v>175</v>
      </c>
    </row>
    <row r="134" spans="1:65" s="2" customFormat="1" ht="16.5" customHeight="1">
      <c r="A134" s="32"/>
      <c r="B134" s="149"/>
      <c r="C134" s="150" t="s">
        <v>181</v>
      </c>
      <c r="D134" s="150" t="s">
        <v>177</v>
      </c>
      <c r="E134" s="151" t="s">
        <v>1386</v>
      </c>
      <c r="F134" s="152" t="s">
        <v>1387</v>
      </c>
      <c r="G134" s="153" t="s">
        <v>1332</v>
      </c>
      <c r="H134" s="154">
        <v>1</v>
      </c>
      <c r="I134" s="155"/>
      <c r="J134" s="156">
        <f>ROUND(I134*H134,2)</f>
        <v>0</v>
      </c>
      <c r="K134" s="157"/>
      <c r="L134" s="33"/>
      <c r="M134" s="158" t="s">
        <v>1</v>
      </c>
      <c r="N134" s="159" t="s">
        <v>37</v>
      </c>
      <c r="O134" s="58"/>
      <c r="P134" s="160">
        <f>O134*H134</f>
        <v>0</v>
      </c>
      <c r="Q134" s="160">
        <v>0</v>
      </c>
      <c r="R134" s="160">
        <f>Q134*H134</f>
        <v>0</v>
      </c>
      <c r="S134" s="160">
        <v>0</v>
      </c>
      <c r="T134" s="161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62" t="s">
        <v>79</v>
      </c>
      <c r="AT134" s="162" t="s">
        <v>177</v>
      </c>
      <c r="AU134" s="162" t="s">
        <v>81</v>
      </c>
      <c r="AY134" s="17" t="s">
        <v>175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7" t="s">
        <v>79</v>
      </c>
      <c r="BK134" s="163">
        <f>ROUND(I134*H134,2)</f>
        <v>0</v>
      </c>
      <c r="BL134" s="17" t="s">
        <v>79</v>
      </c>
      <c r="BM134" s="162" t="s">
        <v>1645</v>
      </c>
    </row>
    <row r="135" spans="1:65" s="13" customFormat="1">
      <c r="B135" s="164"/>
      <c r="D135" s="165" t="s">
        <v>183</v>
      </c>
      <c r="E135" s="166" t="s">
        <v>1</v>
      </c>
      <c r="F135" s="167" t="s">
        <v>79</v>
      </c>
      <c r="H135" s="168">
        <v>1</v>
      </c>
      <c r="I135" s="169"/>
      <c r="L135" s="164"/>
      <c r="M135" s="170"/>
      <c r="N135" s="171"/>
      <c r="O135" s="171"/>
      <c r="P135" s="171"/>
      <c r="Q135" s="171"/>
      <c r="R135" s="171"/>
      <c r="S135" s="171"/>
      <c r="T135" s="172"/>
      <c r="AT135" s="166" t="s">
        <v>183</v>
      </c>
      <c r="AU135" s="166" t="s">
        <v>81</v>
      </c>
      <c r="AV135" s="13" t="s">
        <v>81</v>
      </c>
      <c r="AW135" s="13" t="s">
        <v>29</v>
      </c>
      <c r="AX135" s="13" t="s">
        <v>72</v>
      </c>
      <c r="AY135" s="166" t="s">
        <v>175</v>
      </c>
    </row>
    <row r="136" spans="1:65" s="14" customFormat="1">
      <c r="B136" s="173"/>
      <c r="D136" s="165" t="s">
        <v>183</v>
      </c>
      <c r="E136" s="174" t="s">
        <v>1</v>
      </c>
      <c r="F136" s="175" t="s">
        <v>185</v>
      </c>
      <c r="H136" s="176">
        <v>1</v>
      </c>
      <c r="I136" s="177"/>
      <c r="L136" s="173"/>
      <c r="M136" s="178"/>
      <c r="N136" s="179"/>
      <c r="O136" s="179"/>
      <c r="P136" s="179"/>
      <c r="Q136" s="179"/>
      <c r="R136" s="179"/>
      <c r="S136" s="179"/>
      <c r="T136" s="180"/>
      <c r="AT136" s="174" t="s">
        <v>183</v>
      </c>
      <c r="AU136" s="174" t="s">
        <v>81</v>
      </c>
      <c r="AV136" s="14" t="s">
        <v>181</v>
      </c>
      <c r="AW136" s="14" t="s">
        <v>29</v>
      </c>
      <c r="AX136" s="14" t="s">
        <v>79</v>
      </c>
      <c r="AY136" s="174" t="s">
        <v>175</v>
      </c>
    </row>
    <row r="137" spans="1:65" s="2" customFormat="1" ht="16.5" customHeight="1">
      <c r="A137" s="32"/>
      <c r="B137" s="149"/>
      <c r="C137" s="150" t="s">
        <v>199</v>
      </c>
      <c r="D137" s="150" t="s">
        <v>177</v>
      </c>
      <c r="E137" s="151" t="s">
        <v>1389</v>
      </c>
      <c r="F137" s="152" t="s">
        <v>1390</v>
      </c>
      <c r="G137" s="153" t="s">
        <v>1332</v>
      </c>
      <c r="H137" s="154">
        <v>2</v>
      </c>
      <c r="I137" s="155"/>
      <c r="J137" s="156">
        <f>ROUND(I137*H137,2)</f>
        <v>0</v>
      </c>
      <c r="K137" s="157"/>
      <c r="L137" s="33"/>
      <c r="M137" s="158" t="s">
        <v>1</v>
      </c>
      <c r="N137" s="159" t="s">
        <v>37</v>
      </c>
      <c r="O137" s="58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62" t="s">
        <v>79</v>
      </c>
      <c r="AT137" s="162" t="s">
        <v>177</v>
      </c>
      <c r="AU137" s="162" t="s">
        <v>81</v>
      </c>
      <c r="AY137" s="17" t="s">
        <v>175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7" t="s">
        <v>79</v>
      </c>
      <c r="BK137" s="163">
        <f>ROUND(I137*H137,2)</f>
        <v>0</v>
      </c>
      <c r="BL137" s="17" t="s">
        <v>79</v>
      </c>
      <c r="BM137" s="162" t="s">
        <v>1646</v>
      </c>
    </row>
    <row r="138" spans="1:65" s="13" customFormat="1">
      <c r="B138" s="164"/>
      <c r="D138" s="165" t="s">
        <v>183</v>
      </c>
      <c r="E138" s="166" t="s">
        <v>1</v>
      </c>
      <c r="F138" s="167" t="s">
        <v>81</v>
      </c>
      <c r="H138" s="168">
        <v>2</v>
      </c>
      <c r="I138" s="169"/>
      <c r="L138" s="164"/>
      <c r="M138" s="170"/>
      <c r="N138" s="171"/>
      <c r="O138" s="171"/>
      <c r="P138" s="171"/>
      <c r="Q138" s="171"/>
      <c r="R138" s="171"/>
      <c r="S138" s="171"/>
      <c r="T138" s="172"/>
      <c r="AT138" s="166" t="s">
        <v>183</v>
      </c>
      <c r="AU138" s="166" t="s">
        <v>81</v>
      </c>
      <c r="AV138" s="13" t="s">
        <v>81</v>
      </c>
      <c r="AW138" s="13" t="s">
        <v>29</v>
      </c>
      <c r="AX138" s="13" t="s">
        <v>72</v>
      </c>
      <c r="AY138" s="166" t="s">
        <v>175</v>
      </c>
    </row>
    <row r="139" spans="1:65" s="14" customFormat="1">
      <c r="B139" s="173"/>
      <c r="D139" s="165" t="s">
        <v>183</v>
      </c>
      <c r="E139" s="174" t="s">
        <v>1</v>
      </c>
      <c r="F139" s="175" t="s">
        <v>185</v>
      </c>
      <c r="H139" s="176">
        <v>2</v>
      </c>
      <c r="I139" s="177"/>
      <c r="L139" s="173"/>
      <c r="M139" s="178"/>
      <c r="N139" s="179"/>
      <c r="O139" s="179"/>
      <c r="P139" s="179"/>
      <c r="Q139" s="179"/>
      <c r="R139" s="179"/>
      <c r="S139" s="179"/>
      <c r="T139" s="180"/>
      <c r="AT139" s="174" t="s">
        <v>183</v>
      </c>
      <c r="AU139" s="174" t="s">
        <v>81</v>
      </c>
      <c r="AV139" s="14" t="s">
        <v>181</v>
      </c>
      <c r="AW139" s="14" t="s">
        <v>29</v>
      </c>
      <c r="AX139" s="14" t="s">
        <v>79</v>
      </c>
      <c r="AY139" s="174" t="s">
        <v>175</v>
      </c>
    </row>
    <row r="140" spans="1:65" s="2" customFormat="1" ht="16.5" customHeight="1">
      <c r="A140" s="32"/>
      <c r="B140" s="149"/>
      <c r="C140" s="150" t="s">
        <v>203</v>
      </c>
      <c r="D140" s="150" t="s">
        <v>177</v>
      </c>
      <c r="E140" s="151" t="s">
        <v>1392</v>
      </c>
      <c r="F140" s="152" t="s">
        <v>1393</v>
      </c>
      <c r="G140" s="153" t="s">
        <v>1332</v>
      </c>
      <c r="H140" s="154">
        <v>2</v>
      </c>
      <c r="I140" s="155"/>
      <c r="J140" s="156">
        <f>ROUND(I140*H140,2)</f>
        <v>0</v>
      </c>
      <c r="K140" s="157"/>
      <c r="L140" s="33"/>
      <c r="M140" s="158" t="s">
        <v>1</v>
      </c>
      <c r="N140" s="159" t="s">
        <v>37</v>
      </c>
      <c r="O140" s="58"/>
      <c r="P140" s="160">
        <f>O140*H140</f>
        <v>0</v>
      </c>
      <c r="Q140" s="160">
        <v>0</v>
      </c>
      <c r="R140" s="160">
        <f>Q140*H140</f>
        <v>0</v>
      </c>
      <c r="S140" s="160">
        <v>0</v>
      </c>
      <c r="T140" s="161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62" t="s">
        <v>79</v>
      </c>
      <c r="AT140" s="162" t="s">
        <v>177</v>
      </c>
      <c r="AU140" s="162" t="s">
        <v>81</v>
      </c>
      <c r="AY140" s="17" t="s">
        <v>175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7" t="s">
        <v>79</v>
      </c>
      <c r="BK140" s="163">
        <f>ROUND(I140*H140,2)</f>
        <v>0</v>
      </c>
      <c r="BL140" s="17" t="s">
        <v>79</v>
      </c>
      <c r="BM140" s="162" t="s">
        <v>1647</v>
      </c>
    </row>
    <row r="141" spans="1:65" s="13" customFormat="1">
      <c r="B141" s="164"/>
      <c r="D141" s="165" t="s">
        <v>183</v>
      </c>
      <c r="E141" s="166" t="s">
        <v>1</v>
      </c>
      <c r="F141" s="167" t="s">
        <v>81</v>
      </c>
      <c r="H141" s="168">
        <v>2</v>
      </c>
      <c r="I141" s="169"/>
      <c r="L141" s="164"/>
      <c r="M141" s="170"/>
      <c r="N141" s="171"/>
      <c r="O141" s="171"/>
      <c r="P141" s="171"/>
      <c r="Q141" s="171"/>
      <c r="R141" s="171"/>
      <c r="S141" s="171"/>
      <c r="T141" s="172"/>
      <c r="AT141" s="166" t="s">
        <v>183</v>
      </c>
      <c r="AU141" s="166" t="s">
        <v>81</v>
      </c>
      <c r="AV141" s="13" t="s">
        <v>81</v>
      </c>
      <c r="AW141" s="13" t="s">
        <v>29</v>
      </c>
      <c r="AX141" s="13" t="s">
        <v>72</v>
      </c>
      <c r="AY141" s="166" t="s">
        <v>175</v>
      </c>
    </row>
    <row r="142" spans="1:65" s="14" customFormat="1">
      <c r="B142" s="173"/>
      <c r="D142" s="165" t="s">
        <v>183</v>
      </c>
      <c r="E142" s="174" t="s">
        <v>1</v>
      </c>
      <c r="F142" s="175" t="s">
        <v>185</v>
      </c>
      <c r="H142" s="176">
        <v>2</v>
      </c>
      <c r="I142" s="177"/>
      <c r="L142" s="173"/>
      <c r="M142" s="178"/>
      <c r="N142" s="179"/>
      <c r="O142" s="179"/>
      <c r="P142" s="179"/>
      <c r="Q142" s="179"/>
      <c r="R142" s="179"/>
      <c r="S142" s="179"/>
      <c r="T142" s="180"/>
      <c r="AT142" s="174" t="s">
        <v>183</v>
      </c>
      <c r="AU142" s="174" t="s">
        <v>81</v>
      </c>
      <c r="AV142" s="14" t="s">
        <v>181</v>
      </c>
      <c r="AW142" s="14" t="s">
        <v>29</v>
      </c>
      <c r="AX142" s="14" t="s">
        <v>79</v>
      </c>
      <c r="AY142" s="174" t="s">
        <v>175</v>
      </c>
    </row>
    <row r="143" spans="1:65" s="2" customFormat="1" ht="16.5" customHeight="1">
      <c r="A143" s="32"/>
      <c r="B143" s="149"/>
      <c r="C143" s="150" t="s">
        <v>207</v>
      </c>
      <c r="D143" s="150" t="s">
        <v>177</v>
      </c>
      <c r="E143" s="151" t="s">
        <v>1395</v>
      </c>
      <c r="F143" s="152" t="s">
        <v>1396</v>
      </c>
      <c r="G143" s="153" t="s">
        <v>1332</v>
      </c>
      <c r="H143" s="154">
        <v>1</v>
      </c>
      <c r="I143" s="155"/>
      <c r="J143" s="156">
        <f>ROUND(I143*H143,2)</f>
        <v>0</v>
      </c>
      <c r="K143" s="157"/>
      <c r="L143" s="33"/>
      <c r="M143" s="158" t="s">
        <v>1</v>
      </c>
      <c r="N143" s="159" t="s">
        <v>37</v>
      </c>
      <c r="O143" s="58"/>
      <c r="P143" s="160">
        <f>O143*H143</f>
        <v>0</v>
      </c>
      <c r="Q143" s="160">
        <v>0</v>
      </c>
      <c r="R143" s="160">
        <f>Q143*H143</f>
        <v>0</v>
      </c>
      <c r="S143" s="160">
        <v>0</v>
      </c>
      <c r="T143" s="161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62" t="s">
        <v>79</v>
      </c>
      <c r="AT143" s="162" t="s">
        <v>177</v>
      </c>
      <c r="AU143" s="162" t="s">
        <v>81</v>
      </c>
      <c r="AY143" s="17" t="s">
        <v>175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7" t="s">
        <v>79</v>
      </c>
      <c r="BK143" s="163">
        <f>ROUND(I143*H143,2)</f>
        <v>0</v>
      </c>
      <c r="BL143" s="17" t="s">
        <v>79</v>
      </c>
      <c r="BM143" s="162" t="s">
        <v>1648</v>
      </c>
    </row>
    <row r="144" spans="1:65" s="13" customFormat="1">
      <c r="B144" s="164"/>
      <c r="D144" s="165" t="s">
        <v>183</v>
      </c>
      <c r="E144" s="166" t="s">
        <v>1</v>
      </c>
      <c r="F144" s="167" t="s">
        <v>79</v>
      </c>
      <c r="H144" s="168">
        <v>1</v>
      </c>
      <c r="I144" s="169"/>
      <c r="L144" s="164"/>
      <c r="M144" s="170"/>
      <c r="N144" s="171"/>
      <c r="O144" s="171"/>
      <c r="P144" s="171"/>
      <c r="Q144" s="171"/>
      <c r="R144" s="171"/>
      <c r="S144" s="171"/>
      <c r="T144" s="172"/>
      <c r="AT144" s="166" t="s">
        <v>183</v>
      </c>
      <c r="AU144" s="166" t="s">
        <v>81</v>
      </c>
      <c r="AV144" s="13" t="s">
        <v>81</v>
      </c>
      <c r="AW144" s="13" t="s">
        <v>29</v>
      </c>
      <c r="AX144" s="13" t="s">
        <v>72</v>
      </c>
      <c r="AY144" s="166" t="s">
        <v>175</v>
      </c>
    </row>
    <row r="145" spans="1:65" s="14" customFormat="1">
      <c r="B145" s="173"/>
      <c r="D145" s="165" t="s">
        <v>183</v>
      </c>
      <c r="E145" s="174" t="s">
        <v>1</v>
      </c>
      <c r="F145" s="175" t="s">
        <v>185</v>
      </c>
      <c r="H145" s="176">
        <v>1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183</v>
      </c>
      <c r="AU145" s="174" t="s">
        <v>81</v>
      </c>
      <c r="AV145" s="14" t="s">
        <v>181</v>
      </c>
      <c r="AW145" s="14" t="s">
        <v>29</v>
      </c>
      <c r="AX145" s="14" t="s">
        <v>79</v>
      </c>
      <c r="AY145" s="174" t="s">
        <v>175</v>
      </c>
    </row>
    <row r="146" spans="1:65" s="2" customFormat="1" ht="16.5" customHeight="1">
      <c r="A146" s="32"/>
      <c r="B146" s="149"/>
      <c r="C146" s="150" t="s">
        <v>212</v>
      </c>
      <c r="D146" s="150" t="s">
        <v>177</v>
      </c>
      <c r="E146" s="151" t="s">
        <v>1398</v>
      </c>
      <c r="F146" s="152" t="s">
        <v>1399</v>
      </c>
      <c r="G146" s="153" t="s">
        <v>1332</v>
      </c>
      <c r="H146" s="154">
        <v>10</v>
      </c>
      <c r="I146" s="155"/>
      <c r="J146" s="156">
        <f>ROUND(I146*H146,2)</f>
        <v>0</v>
      </c>
      <c r="K146" s="157"/>
      <c r="L146" s="33"/>
      <c r="M146" s="158" t="s">
        <v>1</v>
      </c>
      <c r="N146" s="159" t="s">
        <v>37</v>
      </c>
      <c r="O146" s="58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62" t="s">
        <v>79</v>
      </c>
      <c r="AT146" s="162" t="s">
        <v>177</v>
      </c>
      <c r="AU146" s="162" t="s">
        <v>81</v>
      </c>
      <c r="AY146" s="17" t="s">
        <v>175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7" t="s">
        <v>79</v>
      </c>
      <c r="BK146" s="163">
        <f>ROUND(I146*H146,2)</f>
        <v>0</v>
      </c>
      <c r="BL146" s="17" t="s">
        <v>79</v>
      </c>
      <c r="BM146" s="162" t="s">
        <v>1649</v>
      </c>
    </row>
    <row r="147" spans="1:65" s="13" customFormat="1">
      <c r="B147" s="164"/>
      <c r="D147" s="165" t="s">
        <v>183</v>
      </c>
      <c r="E147" s="166" t="s">
        <v>1</v>
      </c>
      <c r="F147" s="167" t="s">
        <v>221</v>
      </c>
      <c r="H147" s="168">
        <v>10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183</v>
      </c>
      <c r="AU147" s="166" t="s">
        <v>81</v>
      </c>
      <c r="AV147" s="13" t="s">
        <v>81</v>
      </c>
      <c r="AW147" s="13" t="s">
        <v>29</v>
      </c>
      <c r="AX147" s="13" t="s">
        <v>72</v>
      </c>
      <c r="AY147" s="166" t="s">
        <v>175</v>
      </c>
    </row>
    <row r="148" spans="1:65" s="14" customFormat="1">
      <c r="B148" s="173"/>
      <c r="D148" s="165" t="s">
        <v>183</v>
      </c>
      <c r="E148" s="174" t="s">
        <v>1</v>
      </c>
      <c r="F148" s="175" t="s">
        <v>185</v>
      </c>
      <c r="H148" s="176">
        <v>10</v>
      </c>
      <c r="I148" s="177"/>
      <c r="L148" s="173"/>
      <c r="M148" s="178"/>
      <c r="N148" s="179"/>
      <c r="O148" s="179"/>
      <c r="P148" s="179"/>
      <c r="Q148" s="179"/>
      <c r="R148" s="179"/>
      <c r="S148" s="179"/>
      <c r="T148" s="180"/>
      <c r="AT148" s="174" t="s">
        <v>183</v>
      </c>
      <c r="AU148" s="174" t="s">
        <v>81</v>
      </c>
      <c r="AV148" s="14" t="s">
        <v>181</v>
      </c>
      <c r="AW148" s="14" t="s">
        <v>29</v>
      </c>
      <c r="AX148" s="14" t="s">
        <v>79</v>
      </c>
      <c r="AY148" s="174" t="s">
        <v>175</v>
      </c>
    </row>
    <row r="149" spans="1:65" s="2" customFormat="1" ht="16.5" customHeight="1">
      <c r="A149" s="32"/>
      <c r="B149" s="149"/>
      <c r="C149" s="150" t="s">
        <v>217</v>
      </c>
      <c r="D149" s="150" t="s">
        <v>177</v>
      </c>
      <c r="E149" s="151" t="s">
        <v>1401</v>
      </c>
      <c r="F149" s="152" t="s">
        <v>1402</v>
      </c>
      <c r="G149" s="153" t="s">
        <v>1332</v>
      </c>
      <c r="H149" s="154">
        <v>1</v>
      </c>
      <c r="I149" s="155"/>
      <c r="J149" s="156">
        <f>ROUND(I149*H149,2)</f>
        <v>0</v>
      </c>
      <c r="K149" s="157"/>
      <c r="L149" s="33"/>
      <c r="M149" s="158" t="s">
        <v>1</v>
      </c>
      <c r="N149" s="159" t="s">
        <v>37</v>
      </c>
      <c r="O149" s="58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62" t="s">
        <v>79</v>
      </c>
      <c r="AT149" s="162" t="s">
        <v>177</v>
      </c>
      <c r="AU149" s="162" t="s">
        <v>81</v>
      </c>
      <c r="AY149" s="17" t="s">
        <v>175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7" t="s">
        <v>79</v>
      </c>
      <c r="BK149" s="163">
        <f>ROUND(I149*H149,2)</f>
        <v>0</v>
      </c>
      <c r="BL149" s="17" t="s">
        <v>79</v>
      </c>
      <c r="BM149" s="162" t="s">
        <v>1650</v>
      </c>
    </row>
    <row r="150" spans="1:65" s="13" customFormat="1">
      <c r="B150" s="164"/>
      <c r="D150" s="165" t="s">
        <v>183</v>
      </c>
      <c r="E150" s="166" t="s">
        <v>1</v>
      </c>
      <c r="F150" s="167" t="s">
        <v>79</v>
      </c>
      <c r="H150" s="168">
        <v>1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183</v>
      </c>
      <c r="AU150" s="166" t="s">
        <v>81</v>
      </c>
      <c r="AV150" s="13" t="s">
        <v>81</v>
      </c>
      <c r="AW150" s="13" t="s">
        <v>29</v>
      </c>
      <c r="AX150" s="13" t="s">
        <v>72</v>
      </c>
      <c r="AY150" s="166" t="s">
        <v>175</v>
      </c>
    </row>
    <row r="151" spans="1:65" s="14" customFormat="1">
      <c r="B151" s="173"/>
      <c r="D151" s="165" t="s">
        <v>183</v>
      </c>
      <c r="E151" s="174" t="s">
        <v>1</v>
      </c>
      <c r="F151" s="175" t="s">
        <v>185</v>
      </c>
      <c r="H151" s="176">
        <v>1</v>
      </c>
      <c r="I151" s="177"/>
      <c r="L151" s="173"/>
      <c r="M151" s="178"/>
      <c r="N151" s="179"/>
      <c r="O151" s="179"/>
      <c r="P151" s="179"/>
      <c r="Q151" s="179"/>
      <c r="R151" s="179"/>
      <c r="S151" s="179"/>
      <c r="T151" s="180"/>
      <c r="AT151" s="174" t="s">
        <v>183</v>
      </c>
      <c r="AU151" s="174" t="s">
        <v>81</v>
      </c>
      <c r="AV151" s="14" t="s">
        <v>181</v>
      </c>
      <c r="AW151" s="14" t="s">
        <v>29</v>
      </c>
      <c r="AX151" s="14" t="s">
        <v>79</v>
      </c>
      <c r="AY151" s="174" t="s">
        <v>175</v>
      </c>
    </row>
    <row r="152" spans="1:65" s="2" customFormat="1" ht="16.5" customHeight="1">
      <c r="A152" s="32"/>
      <c r="B152" s="149"/>
      <c r="C152" s="150" t="s">
        <v>221</v>
      </c>
      <c r="D152" s="150" t="s">
        <v>177</v>
      </c>
      <c r="E152" s="151" t="s">
        <v>1404</v>
      </c>
      <c r="F152" s="152" t="s">
        <v>1405</v>
      </c>
      <c r="G152" s="153" t="s">
        <v>1332</v>
      </c>
      <c r="H152" s="154">
        <v>2</v>
      </c>
      <c r="I152" s="155"/>
      <c r="J152" s="156">
        <f>ROUND(I152*H152,2)</f>
        <v>0</v>
      </c>
      <c r="K152" s="157"/>
      <c r="L152" s="33"/>
      <c r="M152" s="158" t="s">
        <v>1</v>
      </c>
      <c r="N152" s="159" t="s">
        <v>37</v>
      </c>
      <c r="O152" s="58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62" t="s">
        <v>79</v>
      </c>
      <c r="AT152" s="162" t="s">
        <v>177</v>
      </c>
      <c r="AU152" s="162" t="s">
        <v>81</v>
      </c>
      <c r="AY152" s="17" t="s">
        <v>175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7" t="s">
        <v>79</v>
      </c>
      <c r="BK152" s="163">
        <f>ROUND(I152*H152,2)</f>
        <v>0</v>
      </c>
      <c r="BL152" s="17" t="s">
        <v>79</v>
      </c>
      <c r="BM152" s="162" t="s">
        <v>1651</v>
      </c>
    </row>
    <row r="153" spans="1:65" s="13" customFormat="1">
      <c r="B153" s="164"/>
      <c r="D153" s="165" t="s">
        <v>183</v>
      </c>
      <c r="E153" s="166" t="s">
        <v>1</v>
      </c>
      <c r="F153" s="167" t="s">
        <v>81</v>
      </c>
      <c r="H153" s="168">
        <v>2</v>
      </c>
      <c r="I153" s="169"/>
      <c r="L153" s="164"/>
      <c r="M153" s="170"/>
      <c r="N153" s="171"/>
      <c r="O153" s="171"/>
      <c r="P153" s="171"/>
      <c r="Q153" s="171"/>
      <c r="R153" s="171"/>
      <c r="S153" s="171"/>
      <c r="T153" s="172"/>
      <c r="AT153" s="166" t="s">
        <v>183</v>
      </c>
      <c r="AU153" s="166" t="s">
        <v>81</v>
      </c>
      <c r="AV153" s="13" t="s">
        <v>81</v>
      </c>
      <c r="AW153" s="13" t="s">
        <v>29</v>
      </c>
      <c r="AX153" s="13" t="s">
        <v>72</v>
      </c>
      <c r="AY153" s="166" t="s">
        <v>175</v>
      </c>
    </row>
    <row r="154" spans="1:65" s="14" customFormat="1">
      <c r="B154" s="173"/>
      <c r="D154" s="165" t="s">
        <v>183</v>
      </c>
      <c r="E154" s="174" t="s">
        <v>1</v>
      </c>
      <c r="F154" s="175" t="s">
        <v>185</v>
      </c>
      <c r="H154" s="176">
        <v>2</v>
      </c>
      <c r="I154" s="177"/>
      <c r="L154" s="173"/>
      <c r="M154" s="178"/>
      <c r="N154" s="179"/>
      <c r="O154" s="179"/>
      <c r="P154" s="179"/>
      <c r="Q154" s="179"/>
      <c r="R154" s="179"/>
      <c r="S154" s="179"/>
      <c r="T154" s="180"/>
      <c r="AT154" s="174" t="s">
        <v>183</v>
      </c>
      <c r="AU154" s="174" t="s">
        <v>81</v>
      </c>
      <c r="AV154" s="14" t="s">
        <v>181</v>
      </c>
      <c r="AW154" s="14" t="s">
        <v>29</v>
      </c>
      <c r="AX154" s="14" t="s">
        <v>79</v>
      </c>
      <c r="AY154" s="174" t="s">
        <v>175</v>
      </c>
    </row>
    <row r="155" spans="1:65" s="2" customFormat="1" ht="16.5" customHeight="1">
      <c r="A155" s="32"/>
      <c r="B155" s="149"/>
      <c r="C155" s="150" t="s">
        <v>226</v>
      </c>
      <c r="D155" s="150" t="s">
        <v>177</v>
      </c>
      <c r="E155" s="151" t="s">
        <v>1407</v>
      </c>
      <c r="F155" s="152" t="s">
        <v>1408</v>
      </c>
      <c r="G155" s="153" t="s">
        <v>241</v>
      </c>
      <c r="H155" s="154">
        <v>4</v>
      </c>
      <c r="I155" s="155"/>
      <c r="J155" s="156">
        <f>ROUND(I155*H155,2)</f>
        <v>0</v>
      </c>
      <c r="K155" s="157"/>
      <c r="L155" s="33"/>
      <c r="M155" s="158" t="s">
        <v>1</v>
      </c>
      <c r="N155" s="159" t="s">
        <v>37</v>
      </c>
      <c r="O155" s="58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62" t="s">
        <v>79</v>
      </c>
      <c r="AT155" s="162" t="s">
        <v>177</v>
      </c>
      <c r="AU155" s="162" t="s">
        <v>81</v>
      </c>
      <c r="AY155" s="17" t="s">
        <v>175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7" t="s">
        <v>79</v>
      </c>
      <c r="BK155" s="163">
        <f>ROUND(I155*H155,2)</f>
        <v>0</v>
      </c>
      <c r="BL155" s="17" t="s">
        <v>79</v>
      </c>
      <c r="BM155" s="162" t="s">
        <v>1652</v>
      </c>
    </row>
    <row r="156" spans="1:65" s="13" customFormat="1">
      <c r="B156" s="164"/>
      <c r="D156" s="165" t="s">
        <v>183</v>
      </c>
      <c r="E156" s="166" t="s">
        <v>1</v>
      </c>
      <c r="F156" s="167" t="s">
        <v>1653</v>
      </c>
      <c r="H156" s="168">
        <v>4</v>
      </c>
      <c r="I156" s="169"/>
      <c r="L156" s="164"/>
      <c r="M156" s="170"/>
      <c r="N156" s="171"/>
      <c r="O156" s="171"/>
      <c r="P156" s="171"/>
      <c r="Q156" s="171"/>
      <c r="R156" s="171"/>
      <c r="S156" s="171"/>
      <c r="T156" s="172"/>
      <c r="AT156" s="166" t="s">
        <v>183</v>
      </c>
      <c r="AU156" s="166" t="s">
        <v>81</v>
      </c>
      <c r="AV156" s="13" t="s">
        <v>81</v>
      </c>
      <c r="AW156" s="13" t="s">
        <v>29</v>
      </c>
      <c r="AX156" s="13" t="s">
        <v>72</v>
      </c>
      <c r="AY156" s="166" t="s">
        <v>175</v>
      </c>
    </row>
    <row r="157" spans="1:65" s="14" customFormat="1">
      <c r="B157" s="173"/>
      <c r="D157" s="165" t="s">
        <v>183</v>
      </c>
      <c r="E157" s="174" t="s">
        <v>1</v>
      </c>
      <c r="F157" s="175" t="s">
        <v>185</v>
      </c>
      <c r="H157" s="176">
        <v>4</v>
      </c>
      <c r="I157" s="177"/>
      <c r="L157" s="173"/>
      <c r="M157" s="178"/>
      <c r="N157" s="179"/>
      <c r="O157" s="179"/>
      <c r="P157" s="179"/>
      <c r="Q157" s="179"/>
      <c r="R157" s="179"/>
      <c r="S157" s="179"/>
      <c r="T157" s="180"/>
      <c r="AT157" s="174" t="s">
        <v>183</v>
      </c>
      <c r="AU157" s="174" t="s">
        <v>81</v>
      </c>
      <c r="AV157" s="14" t="s">
        <v>181</v>
      </c>
      <c r="AW157" s="14" t="s">
        <v>29</v>
      </c>
      <c r="AX157" s="14" t="s">
        <v>79</v>
      </c>
      <c r="AY157" s="174" t="s">
        <v>175</v>
      </c>
    </row>
    <row r="158" spans="1:65" s="2" customFormat="1" ht="16.5" customHeight="1">
      <c r="A158" s="32"/>
      <c r="B158" s="149"/>
      <c r="C158" s="150" t="s">
        <v>232</v>
      </c>
      <c r="D158" s="150" t="s">
        <v>177</v>
      </c>
      <c r="E158" s="151" t="s">
        <v>1411</v>
      </c>
      <c r="F158" s="152" t="s">
        <v>1412</v>
      </c>
      <c r="G158" s="153" t="s">
        <v>241</v>
      </c>
      <c r="H158" s="154">
        <v>0.4</v>
      </c>
      <c r="I158" s="155"/>
      <c r="J158" s="156">
        <f>ROUND(I158*H158,2)</f>
        <v>0</v>
      </c>
      <c r="K158" s="157"/>
      <c r="L158" s="33"/>
      <c r="M158" s="158" t="s">
        <v>1</v>
      </c>
      <c r="N158" s="159" t="s">
        <v>37</v>
      </c>
      <c r="O158" s="58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62" t="s">
        <v>79</v>
      </c>
      <c r="AT158" s="162" t="s">
        <v>177</v>
      </c>
      <c r="AU158" s="162" t="s">
        <v>81</v>
      </c>
      <c r="AY158" s="17" t="s">
        <v>175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7" t="s">
        <v>79</v>
      </c>
      <c r="BK158" s="163">
        <f>ROUND(I158*H158,2)</f>
        <v>0</v>
      </c>
      <c r="BL158" s="17" t="s">
        <v>79</v>
      </c>
      <c r="BM158" s="162" t="s">
        <v>1654</v>
      </c>
    </row>
    <row r="159" spans="1:65" s="13" customFormat="1">
      <c r="B159" s="164"/>
      <c r="D159" s="165" t="s">
        <v>183</v>
      </c>
      <c r="E159" s="166" t="s">
        <v>1</v>
      </c>
      <c r="F159" s="167" t="s">
        <v>1414</v>
      </c>
      <c r="H159" s="168">
        <v>0.4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183</v>
      </c>
      <c r="AU159" s="166" t="s">
        <v>81</v>
      </c>
      <c r="AV159" s="13" t="s">
        <v>81</v>
      </c>
      <c r="AW159" s="13" t="s">
        <v>29</v>
      </c>
      <c r="AX159" s="13" t="s">
        <v>72</v>
      </c>
      <c r="AY159" s="166" t="s">
        <v>175</v>
      </c>
    </row>
    <row r="160" spans="1:65" s="14" customFormat="1">
      <c r="B160" s="173"/>
      <c r="D160" s="165" t="s">
        <v>183</v>
      </c>
      <c r="E160" s="174" t="s">
        <v>1</v>
      </c>
      <c r="F160" s="175" t="s">
        <v>185</v>
      </c>
      <c r="H160" s="176">
        <v>0.4</v>
      </c>
      <c r="I160" s="177"/>
      <c r="L160" s="173"/>
      <c r="M160" s="178"/>
      <c r="N160" s="179"/>
      <c r="O160" s="179"/>
      <c r="P160" s="179"/>
      <c r="Q160" s="179"/>
      <c r="R160" s="179"/>
      <c r="S160" s="179"/>
      <c r="T160" s="180"/>
      <c r="AT160" s="174" t="s">
        <v>183</v>
      </c>
      <c r="AU160" s="174" t="s">
        <v>81</v>
      </c>
      <c r="AV160" s="14" t="s">
        <v>181</v>
      </c>
      <c r="AW160" s="14" t="s">
        <v>29</v>
      </c>
      <c r="AX160" s="14" t="s">
        <v>79</v>
      </c>
      <c r="AY160" s="174" t="s">
        <v>175</v>
      </c>
    </row>
    <row r="161" spans="1:65" s="2" customFormat="1" ht="16.5" customHeight="1">
      <c r="A161" s="32"/>
      <c r="B161" s="149"/>
      <c r="C161" s="150" t="s">
        <v>238</v>
      </c>
      <c r="D161" s="150" t="s">
        <v>177</v>
      </c>
      <c r="E161" s="151" t="s">
        <v>1415</v>
      </c>
      <c r="F161" s="152" t="s">
        <v>1416</v>
      </c>
      <c r="G161" s="153" t="s">
        <v>790</v>
      </c>
      <c r="H161" s="154">
        <v>8</v>
      </c>
      <c r="I161" s="155"/>
      <c r="J161" s="156">
        <f>ROUND(I161*H161,2)</f>
        <v>0</v>
      </c>
      <c r="K161" s="157"/>
      <c r="L161" s="33"/>
      <c r="M161" s="158" t="s">
        <v>1</v>
      </c>
      <c r="N161" s="159" t="s">
        <v>37</v>
      </c>
      <c r="O161" s="58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62" t="s">
        <v>79</v>
      </c>
      <c r="AT161" s="162" t="s">
        <v>177</v>
      </c>
      <c r="AU161" s="162" t="s">
        <v>81</v>
      </c>
      <c r="AY161" s="17" t="s">
        <v>175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7" t="s">
        <v>79</v>
      </c>
      <c r="BK161" s="163">
        <f>ROUND(I161*H161,2)</f>
        <v>0</v>
      </c>
      <c r="BL161" s="17" t="s">
        <v>79</v>
      </c>
      <c r="BM161" s="162" t="s">
        <v>1655</v>
      </c>
    </row>
    <row r="162" spans="1:65" s="13" customFormat="1">
      <c r="B162" s="164"/>
      <c r="D162" s="165" t="s">
        <v>183</v>
      </c>
      <c r="E162" s="166" t="s">
        <v>1</v>
      </c>
      <c r="F162" s="167" t="s">
        <v>212</v>
      </c>
      <c r="H162" s="168">
        <v>8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183</v>
      </c>
      <c r="AU162" s="166" t="s">
        <v>81</v>
      </c>
      <c r="AV162" s="13" t="s">
        <v>81</v>
      </c>
      <c r="AW162" s="13" t="s">
        <v>29</v>
      </c>
      <c r="AX162" s="13" t="s">
        <v>72</v>
      </c>
      <c r="AY162" s="166" t="s">
        <v>175</v>
      </c>
    </row>
    <row r="163" spans="1:65" s="14" customFormat="1">
      <c r="B163" s="173"/>
      <c r="D163" s="165" t="s">
        <v>183</v>
      </c>
      <c r="E163" s="174" t="s">
        <v>1</v>
      </c>
      <c r="F163" s="175" t="s">
        <v>185</v>
      </c>
      <c r="H163" s="176">
        <v>8</v>
      </c>
      <c r="I163" s="177"/>
      <c r="L163" s="173"/>
      <c r="M163" s="178"/>
      <c r="N163" s="179"/>
      <c r="O163" s="179"/>
      <c r="P163" s="179"/>
      <c r="Q163" s="179"/>
      <c r="R163" s="179"/>
      <c r="S163" s="179"/>
      <c r="T163" s="180"/>
      <c r="AT163" s="174" t="s">
        <v>183</v>
      </c>
      <c r="AU163" s="174" t="s">
        <v>81</v>
      </c>
      <c r="AV163" s="14" t="s">
        <v>181</v>
      </c>
      <c r="AW163" s="14" t="s">
        <v>29</v>
      </c>
      <c r="AX163" s="14" t="s">
        <v>79</v>
      </c>
      <c r="AY163" s="174" t="s">
        <v>175</v>
      </c>
    </row>
    <row r="164" spans="1:65" s="2" customFormat="1" ht="16.5" customHeight="1">
      <c r="A164" s="32"/>
      <c r="B164" s="149"/>
      <c r="C164" s="150" t="s">
        <v>244</v>
      </c>
      <c r="D164" s="150" t="s">
        <v>177</v>
      </c>
      <c r="E164" s="151" t="s">
        <v>1418</v>
      </c>
      <c r="F164" s="152" t="s">
        <v>1419</v>
      </c>
      <c r="G164" s="153" t="s">
        <v>496</v>
      </c>
      <c r="H164" s="154">
        <v>10</v>
      </c>
      <c r="I164" s="155"/>
      <c r="J164" s="156">
        <f>ROUND(I164*H164,2)</f>
        <v>0</v>
      </c>
      <c r="K164" s="157"/>
      <c r="L164" s="33"/>
      <c r="M164" s="158" t="s">
        <v>1</v>
      </c>
      <c r="N164" s="159" t="s">
        <v>37</v>
      </c>
      <c r="O164" s="58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62" t="s">
        <v>79</v>
      </c>
      <c r="AT164" s="162" t="s">
        <v>177</v>
      </c>
      <c r="AU164" s="162" t="s">
        <v>81</v>
      </c>
      <c r="AY164" s="17" t="s">
        <v>175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7" t="s">
        <v>79</v>
      </c>
      <c r="BK164" s="163">
        <f>ROUND(I164*H164,2)</f>
        <v>0</v>
      </c>
      <c r="BL164" s="17" t="s">
        <v>79</v>
      </c>
      <c r="BM164" s="162" t="s">
        <v>1656</v>
      </c>
    </row>
    <row r="165" spans="1:65" s="13" customFormat="1">
      <c r="B165" s="164"/>
      <c r="D165" s="165" t="s">
        <v>183</v>
      </c>
      <c r="E165" s="166" t="s">
        <v>1</v>
      </c>
      <c r="F165" s="167" t="s">
        <v>221</v>
      </c>
      <c r="H165" s="168">
        <v>10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183</v>
      </c>
      <c r="AU165" s="166" t="s">
        <v>81</v>
      </c>
      <c r="AV165" s="13" t="s">
        <v>81</v>
      </c>
      <c r="AW165" s="13" t="s">
        <v>29</v>
      </c>
      <c r="AX165" s="13" t="s">
        <v>72</v>
      </c>
      <c r="AY165" s="166" t="s">
        <v>175</v>
      </c>
    </row>
    <row r="166" spans="1:65" s="14" customFormat="1">
      <c r="B166" s="173"/>
      <c r="D166" s="165" t="s">
        <v>183</v>
      </c>
      <c r="E166" s="174" t="s">
        <v>1</v>
      </c>
      <c r="F166" s="175" t="s">
        <v>185</v>
      </c>
      <c r="H166" s="176">
        <v>10</v>
      </c>
      <c r="I166" s="177"/>
      <c r="L166" s="173"/>
      <c r="M166" s="178"/>
      <c r="N166" s="179"/>
      <c r="O166" s="179"/>
      <c r="P166" s="179"/>
      <c r="Q166" s="179"/>
      <c r="R166" s="179"/>
      <c r="S166" s="179"/>
      <c r="T166" s="180"/>
      <c r="AT166" s="174" t="s">
        <v>183</v>
      </c>
      <c r="AU166" s="174" t="s">
        <v>81</v>
      </c>
      <c r="AV166" s="14" t="s">
        <v>181</v>
      </c>
      <c r="AW166" s="14" t="s">
        <v>29</v>
      </c>
      <c r="AX166" s="14" t="s">
        <v>79</v>
      </c>
      <c r="AY166" s="174" t="s">
        <v>175</v>
      </c>
    </row>
    <row r="167" spans="1:65" s="2" customFormat="1" ht="16.5" customHeight="1">
      <c r="A167" s="32"/>
      <c r="B167" s="149"/>
      <c r="C167" s="150" t="s">
        <v>8</v>
      </c>
      <c r="D167" s="150" t="s">
        <v>177</v>
      </c>
      <c r="E167" s="151" t="s">
        <v>1421</v>
      </c>
      <c r="F167" s="152" t="s">
        <v>1422</v>
      </c>
      <c r="G167" s="153" t="s">
        <v>790</v>
      </c>
      <c r="H167" s="154">
        <v>1</v>
      </c>
      <c r="I167" s="155"/>
      <c r="J167" s="156">
        <f>ROUND(I167*H167,2)</f>
        <v>0</v>
      </c>
      <c r="K167" s="157"/>
      <c r="L167" s="33"/>
      <c r="M167" s="158" t="s">
        <v>1</v>
      </c>
      <c r="N167" s="159" t="s">
        <v>37</v>
      </c>
      <c r="O167" s="58"/>
      <c r="P167" s="160">
        <f>O167*H167</f>
        <v>0</v>
      </c>
      <c r="Q167" s="160">
        <v>0</v>
      </c>
      <c r="R167" s="160">
        <f>Q167*H167</f>
        <v>0</v>
      </c>
      <c r="S167" s="160">
        <v>0</v>
      </c>
      <c r="T167" s="161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62" t="s">
        <v>79</v>
      </c>
      <c r="AT167" s="162" t="s">
        <v>177</v>
      </c>
      <c r="AU167" s="162" t="s">
        <v>81</v>
      </c>
      <c r="AY167" s="17" t="s">
        <v>175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7" t="s">
        <v>79</v>
      </c>
      <c r="BK167" s="163">
        <f>ROUND(I167*H167,2)</f>
        <v>0</v>
      </c>
      <c r="BL167" s="17" t="s">
        <v>79</v>
      </c>
      <c r="BM167" s="162" t="s">
        <v>1657</v>
      </c>
    </row>
    <row r="168" spans="1:65" s="13" customFormat="1">
      <c r="B168" s="164"/>
      <c r="D168" s="165" t="s">
        <v>183</v>
      </c>
      <c r="E168" s="166" t="s">
        <v>1</v>
      </c>
      <c r="F168" s="167" t="s">
        <v>79</v>
      </c>
      <c r="H168" s="168">
        <v>1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183</v>
      </c>
      <c r="AU168" s="166" t="s">
        <v>81</v>
      </c>
      <c r="AV168" s="13" t="s">
        <v>81</v>
      </c>
      <c r="AW168" s="13" t="s">
        <v>29</v>
      </c>
      <c r="AX168" s="13" t="s">
        <v>72</v>
      </c>
      <c r="AY168" s="166" t="s">
        <v>175</v>
      </c>
    </row>
    <row r="169" spans="1:65" s="14" customFormat="1">
      <c r="B169" s="173"/>
      <c r="D169" s="165" t="s">
        <v>183</v>
      </c>
      <c r="E169" s="174" t="s">
        <v>1</v>
      </c>
      <c r="F169" s="175" t="s">
        <v>185</v>
      </c>
      <c r="H169" s="176">
        <v>1</v>
      </c>
      <c r="I169" s="177"/>
      <c r="L169" s="173"/>
      <c r="M169" s="199"/>
      <c r="N169" s="200"/>
      <c r="O169" s="200"/>
      <c r="P169" s="200"/>
      <c r="Q169" s="200"/>
      <c r="R169" s="200"/>
      <c r="S169" s="200"/>
      <c r="T169" s="201"/>
      <c r="AT169" s="174" t="s">
        <v>183</v>
      </c>
      <c r="AU169" s="174" t="s">
        <v>81</v>
      </c>
      <c r="AV169" s="14" t="s">
        <v>181</v>
      </c>
      <c r="AW169" s="14" t="s">
        <v>29</v>
      </c>
      <c r="AX169" s="14" t="s">
        <v>79</v>
      </c>
      <c r="AY169" s="174" t="s">
        <v>175</v>
      </c>
    </row>
    <row r="170" spans="1:65" s="2" customFormat="1" ht="6.95" customHeight="1">
      <c r="A170" s="32"/>
      <c r="B170" s="47"/>
      <c r="C170" s="48"/>
      <c r="D170" s="48"/>
      <c r="E170" s="48"/>
      <c r="F170" s="48"/>
      <c r="G170" s="48"/>
      <c r="H170" s="48"/>
      <c r="I170" s="48"/>
      <c r="J170" s="48"/>
      <c r="K170" s="48"/>
      <c r="L170" s="33"/>
      <c r="M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</row>
  </sheetData>
  <autoFilter ref="C121:K169" xr:uid="{00000000-0009-0000-0000-00000A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BM22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125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1" customFormat="1" ht="12" customHeight="1">
      <c r="B8" s="20"/>
      <c r="D8" s="27" t="s">
        <v>139</v>
      </c>
      <c r="L8" s="20"/>
    </row>
    <row r="9" spans="1:46" s="2" customFormat="1" ht="16.5" customHeight="1">
      <c r="A9" s="32"/>
      <c r="B9" s="33"/>
      <c r="C9" s="32"/>
      <c r="D9" s="32"/>
      <c r="E9" s="253" t="s">
        <v>1640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7" t="s">
        <v>141</v>
      </c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3"/>
      <c r="C11" s="32"/>
      <c r="D11" s="32"/>
      <c r="E11" s="213" t="s">
        <v>1658</v>
      </c>
      <c r="F11" s="252"/>
      <c r="G11" s="252"/>
      <c r="H11" s="252"/>
      <c r="I11" s="32"/>
      <c r="J11" s="32"/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3"/>
      <c r="C13" s="32"/>
      <c r="D13" s="27" t="s">
        <v>18</v>
      </c>
      <c r="E13" s="32"/>
      <c r="F13" s="25" t="s">
        <v>1</v>
      </c>
      <c r="G13" s="32"/>
      <c r="H13" s="32"/>
      <c r="I13" s="27" t="s">
        <v>19</v>
      </c>
      <c r="J13" s="25" t="s">
        <v>1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20</v>
      </c>
      <c r="E14" s="32"/>
      <c r="F14" s="25" t="s">
        <v>21</v>
      </c>
      <c r="G14" s="32"/>
      <c r="H14" s="32"/>
      <c r="I14" s="27" t="s">
        <v>22</v>
      </c>
      <c r="J14" s="55">
        <f>'Rekapitulace stavby'!AN8</f>
        <v>44229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3"/>
      <c r="C16" s="32"/>
      <c r="D16" s="27" t="s">
        <v>23</v>
      </c>
      <c r="E16" s="32"/>
      <c r="F16" s="32"/>
      <c r="G16" s="32"/>
      <c r="H16" s="32"/>
      <c r="I16" s="27" t="s">
        <v>24</v>
      </c>
      <c r="J16" s="25" t="str">
        <f>IF('Rekapitulace stavby'!AN10="","",'Rekapitulace stavby'!AN10)</f>
        <v/>
      </c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3"/>
      <c r="C17" s="32"/>
      <c r="D17" s="32"/>
      <c r="E17" s="25" t="str">
        <f>IF('Rekapitulace stavby'!E11="","",'Rekapitulace stavby'!E11)</f>
        <v xml:space="preserve"> </v>
      </c>
      <c r="F17" s="32"/>
      <c r="G17" s="32"/>
      <c r="H17" s="32"/>
      <c r="I17" s="27" t="s">
        <v>25</v>
      </c>
      <c r="J17" s="25" t="str">
        <f>IF('Rekapitulace stavby'!AN11="","",'Rekapitulace stavby'!AN11)</f>
        <v/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3"/>
      <c r="C19" s="32"/>
      <c r="D19" s="27" t="s">
        <v>26</v>
      </c>
      <c r="E19" s="32"/>
      <c r="F19" s="32"/>
      <c r="G19" s="32"/>
      <c r="H19" s="32"/>
      <c r="I19" s="27" t="s">
        <v>24</v>
      </c>
      <c r="J19" s="28" t="str">
        <f>'Rekapitulace stavby'!AN13</f>
        <v>Vyplň údaj</v>
      </c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3"/>
      <c r="C20" s="32"/>
      <c r="D20" s="32"/>
      <c r="E20" s="255" t="str">
        <f>'Rekapitulace stavby'!E14</f>
        <v>Vyplň údaj</v>
      </c>
      <c r="F20" s="224"/>
      <c r="G20" s="224"/>
      <c r="H20" s="224"/>
      <c r="I20" s="27" t="s">
        <v>25</v>
      </c>
      <c r="J20" s="28" t="str">
        <f>'Rekapitulace stavby'!AN14</f>
        <v>Vyplň údaj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3"/>
      <c r="C22" s="32"/>
      <c r="D22" s="27" t="s">
        <v>28</v>
      </c>
      <c r="E22" s="32"/>
      <c r="F22" s="32"/>
      <c r="G22" s="32"/>
      <c r="H22" s="32"/>
      <c r="I22" s="27" t="s">
        <v>24</v>
      </c>
      <c r="J22" s="25" t="str">
        <f>IF('Rekapitulace stavby'!AN16="","",'Rekapitulace stavby'!AN16)</f>
        <v/>
      </c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3"/>
      <c r="C23" s="32"/>
      <c r="D23" s="32"/>
      <c r="E23" s="25" t="str">
        <f>IF('Rekapitulace stavby'!E17="","",'Rekapitulace stavby'!E17)</f>
        <v xml:space="preserve"> </v>
      </c>
      <c r="F23" s="32"/>
      <c r="G23" s="32"/>
      <c r="H23" s="32"/>
      <c r="I23" s="27" t="s">
        <v>25</v>
      </c>
      <c r="J23" s="25" t="str">
        <f>IF('Rekapitulace stavby'!AN17="","",'Rekapitulace stavby'!AN17)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3"/>
      <c r="C25" s="32"/>
      <c r="D25" s="27" t="s">
        <v>30</v>
      </c>
      <c r="E25" s="32"/>
      <c r="F25" s="32"/>
      <c r="G25" s="32"/>
      <c r="H25" s="32"/>
      <c r="I25" s="27" t="s">
        <v>24</v>
      </c>
      <c r="J25" s="25" t="str">
        <f>IF('Rekapitulace stavby'!AN19="","",'Rekapitulace stavby'!AN19)</f>
        <v/>
      </c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3"/>
      <c r="C26" s="32"/>
      <c r="D26" s="32"/>
      <c r="E26" s="25" t="str">
        <f>IF('Rekapitulace stavby'!E20="","",'Rekapitulace stavby'!E20)</f>
        <v xml:space="preserve"> </v>
      </c>
      <c r="F26" s="32"/>
      <c r="G26" s="32"/>
      <c r="H26" s="32"/>
      <c r="I26" s="27" t="s">
        <v>25</v>
      </c>
      <c r="J26" s="25" t="str">
        <f>IF('Rekapitulace stavby'!AN20="","",'Rekapitulace stavby'!AN20)</f>
        <v/>
      </c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3"/>
      <c r="C28" s="32"/>
      <c r="D28" s="27" t="s">
        <v>31</v>
      </c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99"/>
      <c r="B29" s="100"/>
      <c r="C29" s="99"/>
      <c r="D29" s="99"/>
      <c r="E29" s="229" t="s">
        <v>1</v>
      </c>
      <c r="F29" s="229"/>
      <c r="G29" s="229"/>
      <c r="H29" s="229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102" t="s">
        <v>32</v>
      </c>
      <c r="E32" s="32"/>
      <c r="F32" s="32"/>
      <c r="G32" s="32"/>
      <c r="H32" s="32"/>
      <c r="I32" s="32"/>
      <c r="J32" s="71">
        <f>ROUND(J129, 2)</f>
        <v>0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6" t="s">
        <v>35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103" t="s">
        <v>36</v>
      </c>
      <c r="E35" s="27" t="s">
        <v>37</v>
      </c>
      <c r="F35" s="104">
        <f>ROUND((SUM(BE129:BE221)),  2)</f>
        <v>0</v>
      </c>
      <c r="G35" s="32"/>
      <c r="H35" s="32"/>
      <c r="I35" s="105">
        <v>0.21</v>
      </c>
      <c r="J35" s="104">
        <f>ROUND(((SUM(BE129:BE221))*I35),  2)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7" t="s">
        <v>38</v>
      </c>
      <c r="F36" s="104">
        <f>ROUND((SUM(BF129:BF221)),  2)</f>
        <v>0</v>
      </c>
      <c r="G36" s="32"/>
      <c r="H36" s="32"/>
      <c r="I36" s="105">
        <v>0.15</v>
      </c>
      <c r="J36" s="104">
        <f>ROUND(((SUM(BF129:BF221))*I36),  2)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39</v>
      </c>
      <c r="F37" s="104">
        <f>ROUND((SUM(BG129:BG221)),  2)</f>
        <v>0</v>
      </c>
      <c r="G37" s="32"/>
      <c r="H37" s="32"/>
      <c r="I37" s="105">
        <v>0.21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7" t="s">
        <v>40</v>
      </c>
      <c r="F38" s="104">
        <f>ROUND((SUM(BH129:BH221)),  2)</f>
        <v>0</v>
      </c>
      <c r="G38" s="32"/>
      <c r="H38" s="32"/>
      <c r="I38" s="105">
        <v>0.15</v>
      </c>
      <c r="J38" s="104">
        <f>0</f>
        <v>0</v>
      </c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7" t="s">
        <v>41</v>
      </c>
      <c r="F39" s="104">
        <f>ROUND((SUM(BI129:BI221)),  2)</f>
        <v>0</v>
      </c>
      <c r="G39" s="32"/>
      <c r="H39" s="32"/>
      <c r="I39" s="105">
        <v>0</v>
      </c>
      <c r="J39" s="104">
        <f>0</f>
        <v>0</v>
      </c>
      <c r="K39" s="32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6"/>
      <c r="D41" s="107" t="s">
        <v>42</v>
      </c>
      <c r="E41" s="60"/>
      <c r="F41" s="60"/>
      <c r="G41" s="108" t="s">
        <v>43</v>
      </c>
      <c r="H41" s="109" t="s">
        <v>44</v>
      </c>
      <c r="I41" s="60"/>
      <c r="J41" s="110">
        <f>SUM(J32:J39)</f>
        <v>0</v>
      </c>
      <c r="K41" s="111"/>
      <c r="L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20"/>
      <c r="C86" s="27" t="s">
        <v>139</v>
      </c>
      <c r="L86" s="20"/>
    </row>
    <row r="87" spans="1:31" s="2" customFormat="1" ht="16.5" customHeight="1">
      <c r="A87" s="32"/>
      <c r="B87" s="33"/>
      <c r="C87" s="32"/>
      <c r="D87" s="32"/>
      <c r="E87" s="253" t="s">
        <v>1640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141</v>
      </c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2"/>
      <c r="D89" s="32"/>
      <c r="E89" s="213" t="str">
        <f>E11</f>
        <v>52.2 - PS 02.2 Elektrotechnologie ČS2</v>
      </c>
      <c r="F89" s="252"/>
      <c r="G89" s="252"/>
      <c r="H89" s="252"/>
      <c r="I89" s="32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2"/>
      <c r="E91" s="32"/>
      <c r="F91" s="25" t="str">
        <f>F14</f>
        <v xml:space="preserve"> </v>
      </c>
      <c r="G91" s="32"/>
      <c r="H91" s="32"/>
      <c r="I91" s="27" t="s">
        <v>22</v>
      </c>
      <c r="J91" s="55">
        <f>IF(J14="","",J14)</f>
        <v>44229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23</v>
      </c>
      <c r="D93" s="32"/>
      <c r="E93" s="32"/>
      <c r="F93" s="25" t="str">
        <f>E17</f>
        <v xml:space="preserve"> </v>
      </c>
      <c r="G93" s="32"/>
      <c r="H93" s="32"/>
      <c r="I93" s="27" t="s">
        <v>28</v>
      </c>
      <c r="J93" s="30" t="str">
        <f>E23</f>
        <v xml:space="preserve"> </v>
      </c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26</v>
      </c>
      <c r="D94" s="32"/>
      <c r="E94" s="32"/>
      <c r="F94" s="25" t="str">
        <f>IF(E20="","",E20)</f>
        <v>Vyplň údaj</v>
      </c>
      <c r="G94" s="32"/>
      <c r="H94" s="32"/>
      <c r="I94" s="27" t="s">
        <v>30</v>
      </c>
      <c r="J94" s="30" t="str">
        <f>E26</f>
        <v xml:space="preserve"> </v>
      </c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14" t="s">
        <v>144</v>
      </c>
      <c r="D96" s="106"/>
      <c r="E96" s="106"/>
      <c r="F96" s="106"/>
      <c r="G96" s="106"/>
      <c r="H96" s="106"/>
      <c r="I96" s="106"/>
      <c r="J96" s="115" t="s">
        <v>145</v>
      </c>
      <c r="K96" s="106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16" t="s">
        <v>146</v>
      </c>
      <c r="D98" s="32"/>
      <c r="E98" s="32"/>
      <c r="F98" s="32"/>
      <c r="G98" s="32"/>
      <c r="H98" s="32"/>
      <c r="I98" s="32"/>
      <c r="J98" s="71">
        <f>J129</f>
        <v>0</v>
      </c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7" t="s">
        <v>147</v>
      </c>
    </row>
    <row r="99" spans="1:47" s="9" customFormat="1" ht="24.95" customHeight="1">
      <c r="B99" s="117"/>
      <c r="D99" s="118" t="s">
        <v>1425</v>
      </c>
      <c r="E99" s="119"/>
      <c r="F99" s="119"/>
      <c r="G99" s="119"/>
      <c r="H99" s="119"/>
      <c r="I99" s="119"/>
      <c r="J99" s="120">
        <f>J130</f>
        <v>0</v>
      </c>
      <c r="L99" s="117"/>
    </row>
    <row r="100" spans="1:47" s="9" customFormat="1" ht="24.95" customHeight="1">
      <c r="B100" s="117"/>
      <c r="D100" s="118" t="s">
        <v>1426</v>
      </c>
      <c r="E100" s="119"/>
      <c r="F100" s="119"/>
      <c r="G100" s="119"/>
      <c r="H100" s="119"/>
      <c r="I100" s="119"/>
      <c r="J100" s="120">
        <f>J168</f>
        <v>0</v>
      </c>
      <c r="L100" s="117"/>
    </row>
    <row r="101" spans="1:47" s="9" customFormat="1" ht="24.95" customHeight="1">
      <c r="B101" s="117"/>
      <c r="D101" s="118" t="s">
        <v>1427</v>
      </c>
      <c r="E101" s="119"/>
      <c r="F101" s="119"/>
      <c r="G101" s="119"/>
      <c r="H101" s="119"/>
      <c r="I101" s="119"/>
      <c r="J101" s="120">
        <f>J178</f>
        <v>0</v>
      </c>
      <c r="L101" s="117"/>
    </row>
    <row r="102" spans="1:47" s="9" customFormat="1" ht="24.95" customHeight="1">
      <c r="B102" s="117"/>
      <c r="D102" s="118" t="s">
        <v>1428</v>
      </c>
      <c r="E102" s="119"/>
      <c r="F102" s="119"/>
      <c r="G102" s="119"/>
      <c r="H102" s="119"/>
      <c r="I102" s="119"/>
      <c r="J102" s="120">
        <f>J182</f>
        <v>0</v>
      </c>
      <c r="L102" s="117"/>
    </row>
    <row r="103" spans="1:47" s="9" customFormat="1" ht="24.95" customHeight="1">
      <c r="B103" s="117"/>
      <c r="D103" s="118" t="s">
        <v>1429</v>
      </c>
      <c r="E103" s="119"/>
      <c r="F103" s="119"/>
      <c r="G103" s="119"/>
      <c r="H103" s="119"/>
      <c r="I103" s="119"/>
      <c r="J103" s="120">
        <f>J187</f>
        <v>0</v>
      </c>
      <c r="L103" s="117"/>
    </row>
    <row r="104" spans="1:47" s="9" customFormat="1" ht="24.95" customHeight="1">
      <c r="B104" s="117"/>
      <c r="D104" s="118" t="s">
        <v>1430</v>
      </c>
      <c r="E104" s="119"/>
      <c r="F104" s="119"/>
      <c r="G104" s="119"/>
      <c r="H104" s="119"/>
      <c r="I104" s="119"/>
      <c r="J104" s="120">
        <f>J190</f>
        <v>0</v>
      </c>
      <c r="L104" s="117"/>
    </row>
    <row r="105" spans="1:47" s="9" customFormat="1" ht="24.95" customHeight="1">
      <c r="B105" s="117"/>
      <c r="D105" s="118" t="s">
        <v>1431</v>
      </c>
      <c r="E105" s="119"/>
      <c r="F105" s="119"/>
      <c r="G105" s="119"/>
      <c r="H105" s="119"/>
      <c r="I105" s="119"/>
      <c r="J105" s="120">
        <f>J194</f>
        <v>0</v>
      </c>
      <c r="L105" s="117"/>
    </row>
    <row r="106" spans="1:47" s="9" customFormat="1" ht="24.95" customHeight="1">
      <c r="B106" s="117"/>
      <c r="D106" s="118" t="s">
        <v>1432</v>
      </c>
      <c r="E106" s="119"/>
      <c r="F106" s="119"/>
      <c r="G106" s="119"/>
      <c r="H106" s="119"/>
      <c r="I106" s="119"/>
      <c r="J106" s="120">
        <f>J206</f>
        <v>0</v>
      </c>
      <c r="L106" s="117"/>
    </row>
    <row r="107" spans="1:47" s="9" customFormat="1" ht="24.95" customHeight="1">
      <c r="B107" s="117"/>
      <c r="D107" s="118" t="s">
        <v>1433</v>
      </c>
      <c r="E107" s="119"/>
      <c r="F107" s="119"/>
      <c r="G107" s="119"/>
      <c r="H107" s="119"/>
      <c r="I107" s="119"/>
      <c r="J107" s="120">
        <f>J218</f>
        <v>0</v>
      </c>
      <c r="L107" s="117"/>
    </row>
    <row r="108" spans="1:47" s="2" customFormat="1" ht="21.75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47" s="2" customFormat="1" ht="6.95" customHeight="1">
      <c r="A109" s="32"/>
      <c r="B109" s="47"/>
      <c r="C109" s="48"/>
      <c r="D109" s="48"/>
      <c r="E109" s="48"/>
      <c r="F109" s="48"/>
      <c r="G109" s="48"/>
      <c r="H109" s="48"/>
      <c r="I109" s="48"/>
      <c r="J109" s="48"/>
      <c r="K109" s="48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3" spans="1:31" s="2" customFormat="1" ht="6.95" customHeight="1">
      <c r="A113" s="32"/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31" s="2" customFormat="1" ht="24.95" customHeight="1">
      <c r="A114" s="32"/>
      <c r="B114" s="33"/>
      <c r="C114" s="21" t="s">
        <v>160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31" s="2" customFormat="1" ht="6.9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12" customHeight="1">
      <c r="A116" s="32"/>
      <c r="B116" s="33"/>
      <c r="C116" s="27" t="s">
        <v>16</v>
      </c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16.5" customHeight="1">
      <c r="A117" s="32"/>
      <c r="B117" s="33"/>
      <c r="C117" s="32"/>
      <c r="D117" s="32"/>
      <c r="E117" s="253" t="str">
        <f>E7</f>
        <v>Kanalizace Újezd</v>
      </c>
      <c r="F117" s="254"/>
      <c r="G117" s="254"/>
      <c r="H117" s="254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1" customFormat="1" ht="12" customHeight="1">
      <c r="B118" s="20"/>
      <c r="C118" s="27" t="s">
        <v>139</v>
      </c>
      <c r="L118" s="20"/>
    </row>
    <row r="119" spans="1:31" s="2" customFormat="1" ht="16.5" customHeight="1">
      <c r="A119" s="32"/>
      <c r="B119" s="33"/>
      <c r="C119" s="32"/>
      <c r="D119" s="32"/>
      <c r="E119" s="253" t="s">
        <v>1640</v>
      </c>
      <c r="F119" s="252"/>
      <c r="G119" s="252"/>
      <c r="H119" s="25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141</v>
      </c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2"/>
      <c r="D121" s="32"/>
      <c r="E121" s="213" t="str">
        <f>E11</f>
        <v>52.2 - PS 02.2 Elektrotechnologie ČS2</v>
      </c>
      <c r="F121" s="252"/>
      <c r="G121" s="252"/>
      <c r="H121" s="252"/>
      <c r="I121" s="32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20</v>
      </c>
      <c r="D123" s="32"/>
      <c r="E123" s="32"/>
      <c r="F123" s="25" t="str">
        <f>F14</f>
        <v xml:space="preserve"> </v>
      </c>
      <c r="G123" s="32"/>
      <c r="H123" s="32"/>
      <c r="I123" s="27" t="s">
        <v>22</v>
      </c>
      <c r="J123" s="55">
        <f>IF(J14="","",J14)</f>
        <v>44229</v>
      </c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2"/>
      <c r="D124" s="32"/>
      <c r="E124" s="32"/>
      <c r="F124" s="32"/>
      <c r="G124" s="32"/>
      <c r="H124" s="32"/>
      <c r="I124" s="32"/>
      <c r="J124" s="32"/>
      <c r="K124" s="32"/>
      <c r="L124" s="4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2"/>
      <c r="E125" s="32"/>
      <c r="F125" s="25" t="str">
        <f>E17</f>
        <v xml:space="preserve"> </v>
      </c>
      <c r="G125" s="32"/>
      <c r="H125" s="32"/>
      <c r="I125" s="27" t="s">
        <v>28</v>
      </c>
      <c r="J125" s="30" t="str">
        <f>E23</f>
        <v xml:space="preserve"> </v>
      </c>
      <c r="K125" s="32"/>
      <c r="L125" s="4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2"/>
      <c r="E126" s="32"/>
      <c r="F126" s="25" t="str">
        <f>IF(E20="","",E20)</f>
        <v>Vyplň údaj</v>
      </c>
      <c r="G126" s="32"/>
      <c r="H126" s="32"/>
      <c r="I126" s="27" t="s">
        <v>30</v>
      </c>
      <c r="J126" s="30" t="str">
        <f>E26</f>
        <v xml:space="preserve"> </v>
      </c>
      <c r="K126" s="32"/>
      <c r="L126" s="4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2"/>
      <c r="D127" s="32"/>
      <c r="E127" s="32"/>
      <c r="F127" s="32"/>
      <c r="G127" s="32"/>
      <c r="H127" s="32"/>
      <c r="I127" s="32"/>
      <c r="J127" s="32"/>
      <c r="K127" s="32"/>
      <c r="L127" s="4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25"/>
      <c r="B128" s="126"/>
      <c r="C128" s="127" t="s">
        <v>161</v>
      </c>
      <c r="D128" s="128" t="s">
        <v>57</v>
      </c>
      <c r="E128" s="128" t="s">
        <v>53</v>
      </c>
      <c r="F128" s="128" t="s">
        <v>54</v>
      </c>
      <c r="G128" s="128" t="s">
        <v>162</v>
      </c>
      <c r="H128" s="128" t="s">
        <v>163</v>
      </c>
      <c r="I128" s="128" t="s">
        <v>164</v>
      </c>
      <c r="J128" s="129" t="s">
        <v>145</v>
      </c>
      <c r="K128" s="130" t="s">
        <v>165</v>
      </c>
      <c r="L128" s="131"/>
      <c r="M128" s="62" t="s">
        <v>1</v>
      </c>
      <c r="N128" s="63" t="s">
        <v>36</v>
      </c>
      <c r="O128" s="63" t="s">
        <v>166</v>
      </c>
      <c r="P128" s="63" t="s">
        <v>167</v>
      </c>
      <c r="Q128" s="63" t="s">
        <v>168</v>
      </c>
      <c r="R128" s="63" t="s">
        <v>169</v>
      </c>
      <c r="S128" s="63" t="s">
        <v>170</v>
      </c>
      <c r="T128" s="64" t="s">
        <v>171</v>
      </c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</row>
    <row r="129" spans="1:65" s="2" customFormat="1" ht="22.9" customHeight="1">
      <c r="A129" s="32"/>
      <c r="B129" s="33"/>
      <c r="C129" s="69" t="s">
        <v>172</v>
      </c>
      <c r="D129" s="32"/>
      <c r="E129" s="32"/>
      <c r="F129" s="32"/>
      <c r="G129" s="32"/>
      <c r="H129" s="32"/>
      <c r="I129" s="32"/>
      <c r="J129" s="132">
        <f>BK129</f>
        <v>0</v>
      </c>
      <c r="K129" s="32"/>
      <c r="L129" s="33"/>
      <c r="M129" s="65"/>
      <c r="N129" s="56"/>
      <c r="O129" s="66"/>
      <c r="P129" s="133">
        <f>P130+P168+P178+P182+P187+P190+P194+P206+P218</f>
        <v>0</v>
      </c>
      <c r="Q129" s="66"/>
      <c r="R129" s="133">
        <f>R130+R168+R178+R182+R187+R190+R194+R206+R218</f>
        <v>0</v>
      </c>
      <c r="S129" s="66"/>
      <c r="T129" s="134">
        <f>T130+T168+T178+T182+T187+T190+T194+T206+T218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7" t="s">
        <v>71</v>
      </c>
      <c r="AU129" s="17" t="s">
        <v>147</v>
      </c>
      <c r="BK129" s="135">
        <f>BK130+BK168+BK178+BK182+BK187+BK190+BK194+BK206+BK218</f>
        <v>0</v>
      </c>
    </row>
    <row r="130" spans="1:65" s="12" customFormat="1" ht="25.9" customHeight="1">
      <c r="B130" s="136"/>
      <c r="D130" s="137" t="s">
        <v>71</v>
      </c>
      <c r="E130" s="138" t="s">
        <v>1328</v>
      </c>
      <c r="F130" s="138" t="s">
        <v>1434</v>
      </c>
      <c r="I130" s="139"/>
      <c r="J130" s="140">
        <f>BK130</f>
        <v>0</v>
      </c>
      <c r="L130" s="136"/>
      <c r="M130" s="141"/>
      <c r="N130" s="142"/>
      <c r="O130" s="142"/>
      <c r="P130" s="143">
        <f>SUM(P131:P167)</f>
        <v>0</v>
      </c>
      <c r="Q130" s="142"/>
      <c r="R130" s="143">
        <f>SUM(R131:R167)</f>
        <v>0</v>
      </c>
      <c r="S130" s="142"/>
      <c r="T130" s="144">
        <f>SUM(T131:T167)</f>
        <v>0</v>
      </c>
      <c r="AR130" s="137" t="s">
        <v>79</v>
      </c>
      <c r="AT130" s="145" t="s">
        <v>71</v>
      </c>
      <c r="AU130" s="145" t="s">
        <v>72</v>
      </c>
      <c r="AY130" s="137" t="s">
        <v>175</v>
      </c>
      <c r="BK130" s="146">
        <f>SUM(BK131:BK167)</f>
        <v>0</v>
      </c>
    </row>
    <row r="131" spans="1:65" s="2" customFormat="1" ht="21.75" customHeight="1">
      <c r="A131" s="32"/>
      <c r="B131" s="149"/>
      <c r="C131" s="150" t="s">
        <v>79</v>
      </c>
      <c r="D131" s="150" t="s">
        <v>177</v>
      </c>
      <c r="E131" s="151" t="s">
        <v>1435</v>
      </c>
      <c r="F131" s="152" t="s">
        <v>1436</v>
      </c>
      <c r="G131" s="153" t="s">
        <v>1332</v>
      </c>
      <c r="H131" s="154">
        <v>1</v>
      </c>
      <c r="I131" s="155"/>
      <c r="J131" s="156">
        <f t="shared" ref="J131:J167" si="0">ROUND(I131*H131,2)</f>
        <v>0</v>
      </c>
      <c r="K131" s="157"/>
      <c r="L131" s="33"/>
      <c r="M131" s="158" t="s">
        <v>1</v>
      </c>
      <c r="N131" s="159" t="s">
        <v>37</v>
      </c>
      <c r="O131" s="58"/>
      <c r="P131" s="160">
        <f t="shared" ref="P131:P167" si="1">O131*H131</f>
        <v>0</v>
      </c>
      <c r="Q131" s="160">
        <v>0</v>
      </c>
      <c r="R131" s="160">
        <f t="shared" ref="R131:R167" si="2">Q131*H131</f>
        <v>0</v>
      </c>
      <c r="S131" s="160">
        <v>0</v>
      </c>
      <c r="T131" s="161">
        <f t="shared" ref="T131:T167" si="3"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62" t="s">
        <v>181</v>
      </c>
      <c r="AT131" s="162" t="s">
        <v>177</v>
      </c>
      <c r="AU131" s="162" t="s">
        <v>79</v>
      </c>
      <c r="AY131" s="17" t="s">
        <v>175</v>
      </c>
      <c r="BE131" s="163">
        <f t="shared" ref="BE131:BE167" si="4">IF(N131="základní",J131,0)</f>
        <v>0</v>
      </c>
      <c r="BF131" s="163">
        <f t="shared" ref="BF131:BF167" si="5">IF(N131="snížená",J131,0)</f>
        <v>0</v>
      </c>
      <c r="BG131" s="163">
        <f t="shared" ref="BG131:BG167" si="6">IF(N131="zákl. přenesená",J131,0)</f>
        <v>0</v>
      </c>
      <c r="BH131" s="163">
        <f t="shared" ref="BH131:BH167" si="7">IF(N131="sníž. přenesená",J131,0)</f>
        <v>0</v>
      </c>
      <c r="BI131" s="163">
        <f t="shared" ref="BI131:BI167" si="8">IF(N131="nulová",J131,0)</f>
        <v>0</v>
      </c>
      <c r="BJ131" s="17" t="s">
        <v>79</v>
      </c>
      <c r="BK131" s="163">
        <f t="shared" ref="BK131:BK167" si="9">ROUND(I131*H131,2)</f>
        <v>0</v>
      </c>
      <c r="BL131" s="17" t="s">
        <v>181</v>
      </c>
      <c r="BM131" s="162" t="s">
        <v>181</v>
      </c>
    </row>
    <row r="132" spans="1:65" s="2" customFormat="1" ht="16.5" customHeight="1">
      <c r="A132" s="32"/>
      <c r="B132" s="149"/>
      <c r="C132" s="150" t="s">
        <v>81</v>
      </c>
      <c r="D132" s="150" t="s">
        <v>177</v>
      </c>
      <c r="E132" s="151" t="s">
        <v>1437</v>
      </c>
      <c r="F132" s="152" t="s">
        <v>1438</v>
      </c>
      <c r="G132" s="153" t="s">
        <v>1332</v>
      </c>
      <c r="H132" s="154">
        <v>1</v>
      </c>
      <c r="I132" s="155"/>
      <c r="J132" s="156">
        <f t="shared" si="0"/>
        <v>0</v>
      </c>
      <c r="K132" s="157"/>
      <c r="L132" s="33"/>
      <c r="M132" s="158" t="s">
        <v>1</v>
      </c>
      <c r="N132" s="159" t="s">
        <v>37</v>
      </c>
      <c r="O132" s="58"/>
      <c r="P132" s="160">
        <f t="shared" si="1"/>
        <v>0</v>
      </c>
      <c r="Q132" s="160">
        <v>0</v>
      </c>
      <c r="R132" s="160">
        <f t="shared" si="2"/>
        <v>0</v>
      </c>
      <c r="S132" s="160">
        <v>0</v>
      </c>
      <c r="T132" s="161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62" t="s">
        <v>181</v>
      </c>
      <c r="AT132" s="162" t="s">
        <v>177</v>
      </c>
      <c r="AU132" s="162" t="s">
        <v>79</v>
      </c>
      <c r="AY132" s="17" t="s">
        <v>175</v>
      </c>
      <c r="BE132" s="163">
        <f t="shared" si="4"/>
        <v>0</v>
      </c>
      <c r="BF132" s="163">
        <f t="shared" si="5"/>
        <v>0</v>
      </c>
      <c r="BG132" s="163">
        <f t="shared" si="6"/>
        <v>0</v>
      </c>
      <c r="BH132" s="163">
        <f t="shared" si="7"/>
        <v>0</v>
      </c>
      <c r="BI132" s="163">
        <f t="shared" si="8"/>
        <v>0</v>
      </c>
      <c r="BJ132" s="17" t="s">
        <v>79</v>
      </c>
      <c r="BK132" s="163">
        <f t="shared" si="9"/>
        <v>0</v>
      </c>
      <c r="BL132" s="17" t="s">
        <v>181</v>
      </c>
      <c r="BM132" s="162" t="s">
        <v>203</v>
      </c>
    </row>
    <row r="133" spans="1:65" s="2" customFormat="1" ht="16.5" customHeight="1">
      <c r="A133" s="32"/>
      <c r="B133" s="149"/>
      <c r="C133" s="150" t="s">
        <v>190</v>
      </c>
      <c r="D133" s="150" t="s">
        <v>177</v>
      </c>
      <c r="E133" s="151" t="s">
        <v>1439</v>
      </c>
      <c r="F133" s="152" t="s">
        <v>1440</v>
      </c>
      <c r="G133" s="153" t="s">
        <v>1332</v>
      </c>
      <c r="H133" s="154">
        <v>1</v>
      </c>
      <c r="I133" s="155"/>
      <c r="J133" s="156">
        <f t="shared" si="0"/>
        <v>0</v>
      </c>
      <c r="K133" s="157"/>
      <c r="L133" s="33"/>
      <c r="M133" s="158" t="s">
        <v>1</v>
      </c>
      <c r="N133" s="159" t="s">
        <v>37</v>
      </c>
      <c r="O133" s="58"/>
      <c r="P133" s="160">
        <f t="shared" si="1"/>
        <v>0</v>
      </c>
      <c r="Q133" s="160">
        <v>0</v>
      </c>
      <c r="R133" s="160">
        <f t="shared" si="2"/>
        <v>0</v>
      </c>
      <c r="S133" s="160">
        <v>0</v>
      </c>
      <c r="T133" s="161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62" t="s">
        <v>181</v>
      </c>
      <c r="AT133" s="162" t="s">
        <v>177</v>
      </c>
      <c r="AU133" s="162" t="s">
        <v>79</v>
      </c>
      <c r="AY133" s="17" t="s">
        <v>175</v>
      </c>
      <c r="BE133" s="163">
        <f t="shared" si="4"/>
        <v>0</v>
      </c>
      <c r="BF133" s="163">
        <f t="shared" si="5"/>
        <v>0</v>
      </c>
      <c r="BG133" s="163">
        <f t="shared" si="6"/>
        <v>0</v>
      </c>
      <c r="BH133" s="163">
        <f t="shared" si="7"/>
        <v>0</v>
      </c>
      <c r="BI133" s="163">
        <f t="shared" si="8"/>
        <v>0</v>
      </c>
      <c r="BJ133" s="17" t="s">
        <v>79</v>
      </c>
      <c r="BK133" s="163">
        <f t="shared" si="9"/>
        <v>0</v>
      </c>
      <c r="BL133" s="17" t="s">
        <v>181</v>
      </c>
      <c r="BM133" s="162" t="s">
        <v>212</v>
      </c>
    </row>
    <row r="134" spans="1:65" s="2" customFormat="1" ht="16.5" customHeight="1">
      <c r="A134" s="32"/>
      <c r="B134" s="149"/>
      <c r="C134" s="150" t="s">
        <v>181</v>
      </c>
      <c r="D134" s="150" t="s">
        <v>177</v>
      </c>
      <c r="E134" s="151" t="s">
        <v>1441</v>
      </c>
      <c r="F134" s="152" t="s">
        <v>1442</v>
      </c>
      <c r="G134" s="153" t="s">
        <v>1332</v>
      </c>
      <c r="H134" s="154">
        <v>5</v>
      </c>
      <c r="I134" s="155"/>
      <c r="J134" s="156">
        <f t="shared" si="0"/>
        <v>0</v>
      </c>
      <c r="K134" s="157"/>
      <c r="L134" s="33"/>
      <c r="M134" s="158" t="s">
        <v>1</v>
      </c>
      <c r="N134" s="159" t="s">
        <v>37</v>
      </c>
      <c r="O134" s="58"/>
      <c r="P134" s="160">
        <f t="shared" si="1"/>
        <v>0</v>
      </c>
      <c r="Q134" s="160">
        <v>0</v>
      </c>
      <c r="R134" s="160">
        <f t="shared" si="2"/>
        <v>0</v>
      </c>
      <c r="S134" s="160">
        <v>0</v>
      </c>
      <c r="T134" s="161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62" t="s">
        <v>181</v>
      </c>
      <c r="AT134" s="162" t="s">
        <v>177</v>
      </c>
      <c r="AU134" s="162" t="s">
        <v>79</v>
      </c>
      <c r="AY134" s="17" t="s">
        <v>175</v>
      </c>
      <c r="BE134" s="163">
        <f t="shared" si="4"/>
        <v>0</v>
      </c>
      <c r="BF134" s="163">
        <f t="shared" si="5"/>
        <v>0</v>
      </c>
      <c r="BG134" s="163">
        <f t="shared" si="6"/>
        <v>0</v>
      </c>
      <c r="BH134" s="163">
        <f t="shared" si="7"/>
        <v>0</v>
      </c>
      <c r="BI134" s="163">
        <f t="shared" si="8"/>
        <v>0</v>
      </c>
      <c r="BJ134" s="17" t="s">
        <v>79</v>
      </c>
      <c r="BK134" s="163">
        <f t="shared" si="9"/>
        <v>0</v>
      </c>
      <c r="BL134" s="17" t="s">
        <v>181</v>
      </c>
      <c r="BM134" s="162" t="s">
        <v>221</v>
      </c>
    </row>
    <row r="135" spans="1:65" s="2" customFormat="1" ht="16.5" customHeight="1">
      <c r="A135" s="32"/>
      <c r="B135" s="149"/>
      <c r="C135" s="150" t="s">
        <v>199</v>
      </c>
      <c r="D135" s="150" t="s">
        <v>177</v>
      </c>
      <c r="E135" s="151" t="s">
        <v>1443</v>
      </c>
      <c r="F135" s="152" t="s">
        <v>1444</v>
      </c>
      <c r="G135" s="153" t="s">
        <v>1332</v>
      </c>
      <c r="H135" s="154">
        <v>1</v>
      </c>
      <c r="I135" s="155"/>
      <c r="J135" s="156">
        <f t="shared" si="0"/>
        <v>0</v>
      </c>
      <c r="K135" s="157"/>
      <c r="L135" s="33"/>
      <c r="M135" s="158" t="s">
        <v>1</v>
      </c>
      <c r="N135" s="159" t="s">
        <v>37</v>
      </c>
      <c r="O135" s="58"/>
      <c r="P135" s="160">
        <f t="shared" si="1"/>
        <v>0</v>
      </c>
      <c r="Q135" s="160">
        <v>0</v>
      </c>
      <c r="R135" s="160">
        <f t="shared" si="2"/>
        <v>0</v>
      </c>
      <c r="S135" s="160">
        <v>0</v>
      </c>
      <c r="T135" s="161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62" t="s">
        <v>181</v>
      </c>
      <c r="AT135" s="162" t="s">
        <v>177</v>
      </c>
      <c r="AU135" s="162" t="s">
        <v>79</v>
      </c>
      <c r="AY135" s="17" t="s">
        <v>175</v>
      </c>
      <c r="BE135" s="163">
        <f t="shared" si="4"/>
        <v>0</v>
      </c>
      <c r="BF135" s="163">
        <f t="shared" si="5"/>
        <v>0</v>
      </c>
      <c r="BG135" s="163">
        <f t="shared" si="6"/>
        <v>0</v>
      </c>
      <c r="BH135" s="163">
        <f t="shared" si="7"/>
        <v>0</v>
      </c>
      <c r="BI135" s="163">
        <f t="shared" si="8"/>
        <v>0</v>
      </c>
      <c r="BJ135" s="17" t="s">
        <v>79</v>
      </c>
      <c r="BK135" s="163">
        <f t="shared" si="9"/>
        <v>0</v>
      </c>
      <c r="BL135" s="17" t="s">
        <v>181</v>
      </c>
      <c r="BM135" s="162" t="s">
        <v>232</v>
      </c>
    </row>
    <row r="136" spans="1:65" s="2" customFormat="1" ht="16.5" customHeight="1">
      <c r="A136" s="32"/>
      <c r="B136" s="149"/>
      <c r="C136" s="150" t="s">
        <v>203</v>
      </c>
      <c r="D136" s="150" t="s">
        <v>177</v>
      </c>
      <c r="E136" s="151" t="s">
        <v>1445</v>
      </c>
      <c r="F136" s="152" t="s">
        <v>1446</v>
      </c>
      <c r="G136" s="153" t="s">
        <v>1332</v>
      </c>
      <c r="H136" s="154">
        <v>2</v>
      </c>
      <c r="I136" s="155"/>
      <c r="J136" s="156">
        <f t="shared" si="0"/>
        <v>0</v>
      </c>
      <c r="K136" s="157"/>
      <c r="L136" s="33"/>
      <c r="M136" s="158" t="s">
        <v>1</v>
      </c>
      <c r="N136" s="159" t="s">
        <v>37</v>
      </c>
      <c r="O136" s="58"/>
      <c r="P136" s="160">
        <f t="shared" si="1"/>
        <v>0</v>
      </c>
      <c r="Q136" s="160">
        <v>0</v>
      </c>
      <c r="R136" s="160">
        <f t="shared" si="2"/>
        <v>0</v>
      </c>
      <c r="S136" s="160">
        <v>0</v>
      </c>
      <c r="T136" s="161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62" t="s">
        <v>181</v>
      </c>
      <c r="AT136" s="162" t="s">
        <v>177</v>
      </c>
      <c r="AU136" s="162" t="s">
        <v>79</v>
      </c>
      <c r="AY136" s="17" t="s">
        <v>175</v>
      </c>
      <c r="BE136" s="163">
        <f t="shared" si="4"/>
        <v>0</v>
      </c>
      <c r="BF136" s="163">
        <f t="shared" si="5"/>
        <v>0</v>
      </c>
      <c r="BG136" s="163">
        <f t="shared" si="6"/>
        <v>0</v>
      </c>
      <c r="BH136" s="163">
        <f t="shared" si="7"/>
        <v>0</v>
      </c>
      <c r="BI136" s="163">
        <f t="shared" si="8"/>
        <v>0</v>
      </c>
      <c r="BJ136" s="17" t="s">
        <v>79</v>
      </c>
      <c r="BK136" s="163">
        <f t="shared" si="9"/>
        <v>0</v>
      </c>
      <c r="BL136" s="17" t="s">
        <v>181</v>
      </c>
      <c r="BM136" s="162" t="s">
        <v>244</v>
      </c>
    </row>
    <row r="137" spans="1:65" s="2" customFormat="1" ht="16.5" customHeight="1">
      <c r="A137" s="32"/>
      <c r="B137" s="149"/>
      <c r="C137" s="150" t="s">
        <v>207</v>
      </c>
      <c r="D137" s="150" t="s">
        <v>177</v>
      </c>
      <c r="E137" s="151" t="s">
        <v>1447</v>
      </c>
      <c r="F137" s="152" t="s">
        <v>1448</v>
      </c>
      <c r="G137" s="153" t="s">
        <v>1332</v>
      </c>
      <c r="H137" s="154">
        <v>8</v>
      </c>
      <c r="I137" s="155"/>
      <c r="J137" s="156">
        <f t="shared" si="0"/>
        <v>0</v>
      </c>
      <c r="K137" s="157"/>
      <c r="L137" s="33"/>
      <c r="M137" s="158" t="s">
        <v>1</v>
      </c>
      <c r="N137" s="159" t="s">
        <v>37</v>
      </c>
      <c r="O137" s="58"/>
      <c r="P137" s="160">
        <f t="shared" si="1"/>
        <v>0</v>
      </c>
      <c r="Q137" s="160">
        <v>0</v>
      </c>
      <c r="R137" s="160">
        <f t="shared" si="2"/>
        <v>0</v>
      </c>
      <c r="S137" s="160">
        <v>0</v>
      </c>
      <c r="T137" s="161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62" t="s">
        <v>181</v>
      </c>
      <c r="AT137" s="162" t="s">
        <v>177</v>
      </c>
      <c r="AU137" s="162" t="s">
        <v>79</v>
      </c>
      <c r="AY137" s="17" t="s">
        <v>175</v>
      </c>
      <c r="BE137" s="163">
        <f t="shared" si="4"/>
        <v>0</v>
      </c>
      <c r="BF137" s="163">
        <f t="shared" si="5"/>
        <v>0</v>
      </c>
      <c r="BG137" s="163">
        <f t="shared" si="6"/>
        <v>0</v>
      </c>
      <c r="BH137" s="163">
        <f t="shared" si="7"/>
        <v>0</v>
      </c>
      <c r="BI137" s="163">
        <f t="shared" si="8"/>
        <v>0</v>
      </c>
      <c r="BJ137" s="17" t="s">
        <v>79</v>
      </c>
      <c r="BK137" s="163">
        <f t="shared" si="9"/>
        <v>0</v>
      </c>
      <c r="BL137" s="17" t="s">
        <v>181</v>
      </c>
      <c r="BM137" s="162" t="s">
        <v>252</v>
      </c>
    </row>
    <row r="138" spans="1:65" s="2" customFormat="1" ht="16.5" customHeight="1">
      <c r="A138" s="32"/>
      <c r="B138" s="149"/>
      <c r="C138" s="150" t="s">
        <v>212</v>
      </c>
      <c r="D138" s="150" t="s">
        <v>177</v>
      </c>
      <c r="E138" s="151" t="s">
        <v>1449</v>
      </c>
      <c r="F138" s="152" t="s">
        <v>1450</v>
      </c>
      <c r="G138" s="153" t="s">
        <v>1332</v>
      </c>
      <c r="H138" s="154">
        <v>2</v>
      </c>
      <c r="I138" s="155"/>
      <c r="J138" s="156">
        <f t="shared" si="0"/>
        <v>0</v>
      </c>
      <c r="K138" s="157"/>
      <c r="L138" s="33"/>
      <c r="M138" s="158" t="s">
        <v>1</v>
      </c>
      <c r="N138" s="159" t="s">
        <v>37</v>
      </c>
      <c r="O138" s="58"/>
      <c r="P138" s="160">
        <f t="shared" si="1"/>
        <v>0</v>
      </c>
      <c r="Q138" s="160">
        <v>0</v>
      </c>
      <c r="R138" s="160">
        <f t="shared" si="2"/>
        <v>0</v>
      </c>
      <c r="S138" s="160">
        <v>0</v>
      </c>
      <c r="T138" s="161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62" t="s">
        <v>181</v>
      </c>
      <c r="AT138" s="162" t="s">
        <v>177</v>
      </c>
      <c r="AU138" s="162" t="s">
        <v>79</v>
      </c>
      <c r="AY138" s="17" t="s">
        <v>175</v>
      </c>
      <c r="BE138" s="163">
        <f t="shared" si="4"/>
        <v>0</v>
      </c>
      <c r="BF138" s="163">
        <f t="shared" si="5"/>
        <v>0</v>
      </c>
      <c r="BG138" s="163">
        <f t="shared" si="6"/>
        <v>0</v>
      </c>
      <c r="BH138" s="163">
        <f t="shared" si="7"/>
        <v>0</v>
      </c>
      <c r="BI138" s="163">
        <f t="shared" si="8"/>
        <v>0</v>
      </c>
      <c r="BJ138" s="17" t="s">
        <v>79</v>
      </c>
      <c r="BK138" s="163">
        <f t="shared" si="9"/>
        <v>0</v>
      </c>
      <c r="BL138" s="17" t="s">
        <v>181</v>
      </c>
      <c r="BM138" s="162" t="s">
        <v>264</v>
      </c>
    </row>
    <row r="139" spans="1:65" s="2" customFormat="1" ht="16.5" customHeight="1">
      <c r="A139" s="32"/>
      <c r="B139" s="149"/>
      <c r="C139" s="150" t="s">
        <v>217</v>
      </c>
      <c r="D139" s="150" t="s">
        <v>177</v>
      </c>
      <c r="E139" s="151" t="s">
        <v>1451</v>
      </c>
      <c r="F139" s="152" t="s">
        <v>1452</v>
      </c>
      <c r="G139" s="153" t="s">
        <v>1332</v>
      </c>
      <c r="H139" s="154">
        <v>2</v>
      </c>
      <c r="I139" s="155"/>
      <c r="J139" s="156">
        <f t="shared" si="0"/>
        <v>0</v>
      </c>
      <c r="K139" s="157"/>
      <c r="L139" s="33"/>
      <c r="M139" s="158" t="s">
        <v>1</v>
      </c>
      <c r="N139" s="159" t="s">
        <v>37</v>
      </c>
      <c r="O139" s="58"/>
      <c r="P139" s="160">
        <f t="shared" si="1"/>
        <v>0</v>
      </c>
      <c r="Q139" s="160">
        <v>0</v>
      </c>
      <c r="R139" s="160">
        <f t="shared" si="2"/>
        <v>0</v>
      </c>
      <c r="S139" s="160">
        <v>0</v>
      </c>
      <c r="T139" s="161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62" t="s">
        <v>181</v>
      </c>
      <c r="AT139" s="162" t="s">
        <v>177</v>
      </c>
      <c r="AU139" s="162" t="s">
        <v>79</v>
      </c>
      <c r="AY139" s="17" t="s">
        <v>175</v>
      </c>
      <c r="BE139" s="163">
        <f t="shared" si="4"/>
        <v>0</v>
      </c>
      <c r="BF139" s="163">
        <f t="shared" si="5"/>
        <v>0</v>
      </c>
      <c r="BG139" s="163">
        <f t="shared" si="6"/>
        <v>0</v>
      </c>
      <c r="BH139" s="163">
        <f t="shared" si="7"/>
        <v>0</v>
      </c>
      <c r="BI139" s="163">
        <f t="shared" si="8"/>
        <v>0</v>
      </c>
      <c r="BJ139" s="17" t="s">
        <v>79</v>
      </c>
      <c r="BK139" s="163">
        <f t="shared" si="9"/>
        <v>0</v>
      </c>
      <c r="BL139" s="17" t="s">
        <v>181</v>
      </c>
      <c r="BM139" s="162" t="s">
        <v>281</v>
      </c>
    </row>
    <row r="140" spans="1:65" s="2" customFormat="1" ht="16.5" customHeight="1">
      <c r="A140" s="32"/>
      <c r="B140" s="149"/>
      <c r="C140" s="150" t="s">
        <v>221</v>
      </c>
      <c r="D140" s="150" t="s">
        <v>177</v>
      </c>
      <c r="E140" s="151" t="s">
        <v>1453</v>
      </c>
      <c r="F140" s="152" t="s">
        <v>1454</v>
      </c>
      <c r="G140" s="153" t="s">
        <v>1332</v>
      </c>
      <c r="H140" s="154">
        <v>4</v>
      </c>
      <c r="I140" s="155"/>
      <c r="J140" s="156">
        <f t="shared" si="0"/>
        <v>0</v>
      </c>
      <c r="K140" s="157"/>
      <c r="L140" s="33"/>
      <c r="M140" s="158" t="s">
        <v>1</v>
      </c>
      <c r="N140" s="159" t="s">
        <v>37</v>
      </c>
      <c r="O140" s="58"/>
      <c r="P140" s="160">
        <f t="shared" si="1"/>
        <v>0</v>
      </c>
      <c r="Q140" s="160">
        <v>0</v>
      </c>
      <c r="R140" s="160">
        <f t="shared" si="2"/>
        <v>0</v>
      </c>
      <c r="S140" s="160">
        <v>0</v>
      </c>
      <c r="T140" s="161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62" t="s">
        <v>181</v>
      </c>
      <c r="AT140" s="162" t="s">
        <v>177</v>
      </c>
      <c r="AU140" s="162" t="s">
        <v>79</v>
      </c>
      <c r="AY140" s="17" t="s">
        <v>175</v>
      </c>
      <c r="BE140" s="163">
        <f t="shared" si="4"/>
        <v>0</v>
      </c>
      <c r="BF140" s="163">
        <f t="shared" si="5"/>
        <v>0</v>
      </c>
      <c r="BG140" s="163">
        <f t="shared" si="6"/>
        <v>0</v>
      </c>
      <c r="BH140" s="163">
        <f t="shared" si="7"/>
        <v>0</v>
      </c>
      <c r="BI140" s="163">
        <f t="shared" si="8"/>
        <v>0</v>
      </c>
      <c r="BJ140" s="17" t="s">
        <v>79</v>
      </c>
      <c r="BK140" s="163">
        <f t="shared" si="9"/>
        <v>0</v>
      </c>
      <c r="BL140" s="17" t="s">
        <v>181</v>
      </c>
      <c r="BM140" s="162" t="s">
        <v>328</v>
      </c>
    </row>
    <row r="141" spans="1:65" s="2" customFormat="1" ht="16.5" customHeight="1">
      <c r="A141" s="32"/>
      <c r="B141" s="149"/>
      <c r="C141" s="150" t="s">
        <v>226</v>
      </c>
      <c r="D141" s="150" t="s">
        <v>177</v>
      </c>
      <c r="E141" s="151" t="s">
        <v>1455</v>
      </c>
      <c r="F141" s="152" t="s">
        <v>1456</v>
      </c>
      <c r="G141" s="153" t="s">
        <v>1332</v>
      </c>
      <c r="H141" s="154">
        <v>5</v>
      </c>
      <c r="I141" s="155"/>
      <c r="J141" s="156">
        <f t="shared" si="0"/>
        <v>0</v>
      </c>
      <c r="K141" s="157"/>
      <c r="L141" s="33"/>
      <c r="M141" s="158" t="s">
        <v>1</v>
      </c>
      <c r="N141" s="159" t="s">
        <v>37</v>
      </c>
      <c r="O141" s="58"/>
      <c r="P141" s="160">
        <f t="shared" si="1"/>
        <v>0</v>
      </c>
      <c r="Q141" s="160">
        <v>0</v>
      </c>
      <c r="R141" s="160">
        <f t="shared" si="2"/>
        <v>0</v>
      </c>
      <c r="S141" s="160">
        <v>0</v>
      </c>
      <c r="T141" s="161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62" t="s">
        <v>181</v>
      </c>
      <c r="AT141" s="162" t="s">
        <v>177</v>
      </c>
      <c r="AU141" s="162" t="s">
        <v>79</v>
      </c>
      <c r="AY141" s="17" t="s">
        <v>175</v>
      </c>
      <c r="BE141" s="163">
        <f t="shared" si="4"/>
        <v>0</v>
      </c>
      <c r="BF141" s="163">
        <f t="shared" si="5"/>
        <v>0</v>
      </c>
      <c r="BG141" s="163">
        <f t="shared" si="6"/>
        <v>0</v>
      </c>
      <c r="BH141" s="163">
        <f t="shared" si="7"/>
        <v>0</v>
      </c>
      <c r="BI141" s="163">
        <f t="shared" si="8"/>
        <v>0</v>
      </c>
      <c r="BJ141" s="17" t="s">
        <v>79</v>
      </c>
      <c r="BK141" s="163">
        <f t="shared" si="9"/>
        <v>0</v>
      </c>
      <c r="BL141" s="17" t="s">
        <v>181</v>
      </c>
      <c r="BM141" s="162" t="s">
        <v>338</v>
      </c>
    </row>
    <row r="142" spans="1:65" s="2" customFormat="1" ht="16.5" customHeight="1">
      <c r="A142" s="32"/>
      <c r="B142" s="149"/>
      <c r="C142" s="150" t="s">
        <v>232</v>
      </c>
      <c r="D142" s="150" t="s">
        <v>177</v>
      </c>
      <c r="E142" s="151" t="s">
        <v>1457</v>
      </c>
      <c r="F142" s="152" t="s">
        <v>1458</v>
      </c>
      <c r="G142" s="153" t="s">
        <v>1332</v>
      </c>
      <c r="H142" s="154">
        <v>1</v>
      </c>
      <c r="I142" s="155"/>
      <c r="J142" s="156">
        <f t="shared" si="0"/>
        <v>0</v>
      </c>
      <c r="K142" s="157"/>
      <c r="L142" s="33"/>
      <c r="M142" s="158" t="s">
        <v>1</v>
      </c>
      <c r="N142" s="159" t="s">
        <v>37</v>
      </c>
      <c r="O142" s="58"/>
      <c r="P142" s="160">
        <f t="shared" si="1"/>
        <v>0</v>
      </c>
      <c r="Q142" s="160">
        <v>0</v>
      </c>
      <c r="R142" s="160">
        <f t="shared" si="2"/>
        <v>0</v>
      </c>
      <c r="S142" s="160">
        <v>0</v>
      </c>
      <c r="T142" s="161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62" t="s">
        <v>181</v>
      </c>
      <c r="AT142" s="162" t="s">
        <v>177</v>
      </c>
      <c r="AU142" s="162" t="s">
        <v>79</v>
      </c>
      <c r="AY142" s="17" t="s">
        <v>175</v>
      </c>
      <c r="BE142" s="163">
        <f t="shared" si="4"/>
        <v>0</v>
      </c>
      <c r="BF142" s="163">
        <f t="shared" si="5"/>
        <v>0</v>
      </c>
      <c r="BG142" s="163">
        <f t="shared" si="6"/>
        <v>0</v>
      </c>
      <c r="BH142" s="163">
        <f t="shared" si="7"/>
        <v>0</v>
      </c>
      <c r="BI142" s="163">
        <f t="shared" si="8"/>
        <v>0</v>
      </c>
      <c r="BJ142" s="17" t="s">
        <v>79</v>
      </c>
      <c r="BK142" s="163">
        <f t="shared" si="9"/>
        <v>0</v>
      </c>
      <c r="BL142" s="17" t="s">
        <v>181</v>
      </c>
      <c r="BM142" s="162" t="s">
        <v>350</v>
      </c>
    </row>
    <row r="143" spans="1:65" s="2" customFormat="1" ht="16.5" customHeight="1">
      <c r="A143" s="32"/>
      <c r="B143" s="149"/>
      <c r="C143" s="150" t="s">
        <v>238</v>
      </c>
      <c r="D143" s="150" t="s">
        <v>177</v>
      </c>
      <c r="E143" s="151" t="s">
        <v>1459</v>
      </c>
      <c r="F143" s="152" t="s">
        <v>1460</v>
      </c>
      <c r="G143" s="153" t="s">
        <v>1332</v>
      </c>
      <c r="H143" s="154">
        <v>50</v>
      </c>
      <c r="I143" s="155"/>
      <c r="J143" s="156">
        <f t="shared" si="0"/>
        <v>0</v>
      </c>
      <c r="K143" s="157"/>
      <c r="L143" s="33"/>
      <c r="M143" s="158" t="s">
        <v>1</v>
      </c>
      <c r="N143" s="159" t="s">
        <v>37</v>
      </c>
      <c r="O143" s="58"/>
      <c r="P143" s="160">
        <f t="shared" si="1"/>
        <v>0</v>
      </c>
      <c r="Q143" s="160">
        <v>0</v>
      </c>
      <c r="R143" s="160">
        <f t="shared" si="2"/>
        <v>0</v>
      </c>
      <c r="S143" s="160">
        <v>0</v>
      </c>
      <c r="T143" s="161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62" t="s">
        <v>181</v>
      </c>
      <c r="AT143" s="162" t="s">
        <v>177</v>
      </c>
      <c r="AU143" s="162" t="s">
        <v>79</v>
      </c>
      <c r="AY143" s="17" t="s">
        <v>175</v>
      </c>
      <c r="BE143" s="163">
        <f t="shared" si="4"/>
        <v>0</v>
      </c>
      <c r="BF143" s="163">
        <f t="shared" si="5"/>
        <v>0</v>
      </c>
      <c r="BG143" s="163">
        <f t="shared" si="6"/>
        <v>0</v>
      </c>
      <c r="BH143" s="163">
        <f t="shared" si="7"/>
        <v>0</v>
      </c>
      <c r="BI143" s="163">
        <f t="shared" si="8"/>
        <v>0</v>
      </c>
      <c r="BJ143" s="17" t="s">
        <v>79</v>
      </c>
      <c r="BK143" s="163">
        <f t="shared" si="9"/>
        <v>0</v>
      </c>
      <c r="BL143" s="17" t="s">
        <v>181</v>
      </c>
      <c r="BM143" s="162" t="s">
        <v>397</v>
      </c>
    </row>
    <row r="144" spans="1:65" s="2" customFormat="1" ht="16.5" customHeight="1">
      <c r="A144" s="32"/>
      <c r="B144" s="149"/>
      <c r="C144" s="150" t="s">
        <v>244</v>
      </c>
      <c r="D144" s="150" t="s">
        <v>177</v>
      </c>
      <c r="E144" s="151" t="s">
        <v>1461</v>
      </c>
      <c r="F144" s="152" t="s">
        <v>1462</v>
      </c>
      <c r="G144" s="153" t="s">
        <v>1332</v>
      </c>
      <c r="H144" s="154">
        <v>1</v>
      </c>
      <c r="I144" s="155"/>
      <c r="J144" s="156">
        <f t="shared" si="0"/>
        <v>0</v>
      </c>
      <c r="K144" s="157"/>
      <c r="L144" s="33"/>
      <c r="M144" s="158" t="s">
        <v>1</v>
      </c>
      <c r="N144" s="159" t="s">
        <v>37</v>
      </c>
      <c r="O144" s="58"/>
      <c r="P144" s="160">
        <f t="shared" si="1"/>
        <v>0</v>
      </c>
      <c r="Q144" s="160">
        <v>0</v>
      </c>
      <c r="R144" s="160">
        <f t="shared" si="2"/>
        <v>0</v>
      </c>
      <c r="S144" s="160">
        <v>0</v>
      </c>
      <c r="T144" s="161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62" t="s">
        <v>181</v>
      </c>
      <c r="AT144" s="162" t="s">
        <v>177</v>
      </c>
      <c r="AU144" s="162" t="s">
        <v>79</v>
      </c>
      <c r="AY144" s="17" t="s">
        <v>175</v>
      </c>
      <c r="BE144" s="163">
        <f t="shared" si="4"/>
        <v>0</v>
      </c>
      <c r="BF144" s="163">
        <f t="shared" si="5"/>
        <v>0</v>
      </c>
      <c r="BG144" s="163">
        <f t="shared" si="6"/>
        <v>0</v>
      </c>
      <c r="BH144" s="163">
        <f t="shared" si="7"/>
        <v>0</v>
      </c>
      <c r="BI144" s="163">
        <f t="shared" si="8"/>
        <v>0</v>
      </c>
      <c r="BJ144" s="17" t="s">
        <v>79</v>
      </c>
      <c r="BK144" s="163">
        <f t="shared" si="9"/>
        <v>0</v>
      </c>
      <c r="BL144" s="17" t="s">
        <v>181</v>
      </c>
      <c r="BM144" s="162" t="s">
        <v>405</v>
      </c>
    </row>
    <row r="145" spans="1:65" s="2" customFormat="1" ht="21.75" customHeight="1">
      <c r="A145" s="32"/>
      <c r="B145" s="149"/>
      <c r="C145" s="150" t="s">
        <v>8</v>
      </c>
      <c r="D145" s="150" t="s">
        <v>177</v>
      </c>
      <c r="E145" s="151" t="s">
        <v>1463</v>
      </c>
      <c r="F145" s="152" t="s">
        <v>1464</v>
      </c>
      <c r="G145" s="153" t="s">
        <v>1332</v>
      </c>
      <c r="H145" s="154">
        <v>2</v>
      </c>
      <c r="I145" s="155"/>
      <c r="J145" s="156">
        <f t="shared" si="0"/>
        <v>0</v>
      </c>
      <c r="K145" s="157"/>
      <c r="L145" s="33"/>
      <c r="M145" s="158" t="s">
        <v>1</v>
      </c>
      <c r="N145" s="159" t="s">
        <v>37</v>
      </c>
      <c r="O145" s="58"/>
      <c r="P145" s="160">
        <f t="shared" si="1"/>
        <v>0</v>
      </c>
      <c r="Q145" s="160">
        <v>0</v>
      </c>
      <c r="R145" s="160">
        <f t="shared" si="2"/>
        <v>0</v>
      </c>
      <c r="S145" s="160">
        <v>0</v>
      </c>
      <c r="T145" s="161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62" t="s">
        <v>181</v>
      </c>
      <c r="AT145" s="162" t="s">
        <v>177</v>
      </c>
      <c r="AU145" s="162" t="s">
        <v>79</v>
      </c>
      <c r="AY145" s="17" t="s">
        <v>175</v>
      </c>
      <c r="BE145" s="163">
        <f t="shared" si="4"/>
        <v>0</v>
      </c>
      <c r="BF145" s="163">
        <f t="shared" si="5"/>
        <v>0</v>
      </c>
      <c r="BG145" s="163">
        <f t="shared" si="6"/>
        <v>0</v>
      </c>
      <c r="BH145" s="163">
        <f t="shared" si="7"/>
        <v>0</v>
      </c>
      <c r="BI145" s="163">
        <f t="shared" si="8"/>
        <v>0</v>
      </c>
      <c r="BJ145" s="17" t="s">
        <v>79</v>
      </c>
      <c r="BK145" s="163">
        <f t="shared" si="9"/>
        <v>0</v>
      </c>
      <c r="BL145" s="17" t="s">
        <v>181</v>
      </c>
      <c r="BM145" s="162" t="s">
        <v>417</v>
      </c>
    </row>
    <row r="146" spans="1:65" s="2" customFormat="1" ht="16.5" customHeight="1">
      <c r="A146" s="32"/>
      <c r="B146" s="149"/>
      <c r="C146" s="150" t="s">
        <v>252</v>
      </c>
      <c r="D146" s="150" t="s">
        <v>177</v>
      </c>
      <c r="E146" s="151" t="s">
        <v>1465</v>
      </c>
      <c r="F146" s="152" t="s">
        <v>1466</v>
      </c>
      <c r="G146" s="153" t="s">
        <v>1332</v>
      </c>
      <c r="H146" s="154">
        <v>1</v>
      </c>
      <c r="I146" s="155"/>
      <c r="J146" s="156">
        <f t="shared" si="0"/>
        <v>0</v>
      </c>
      <c r="K146" s="157"/>
      <c r="L146" s="33"/>
      <c r="M146" s="158" t="s">
        <v>1</v>
      </c>
      <c r="N146" s="159" t="s">
        <v>37</v>
      </c>
      <c r="O146" s="58"/>
      <c r="P146" s="160">
        <f t="shared" si="1"/>
        <v>0</v>
      </c>
      <c r="Q146" s="160">
        <v>0</v>
      </c>
      <c r="R146" s="160">
        <f t="shared" si="2"/>
        <v>0</v>
      </c>
      <c r="S146" s="160">
        <v>0</v>
      </c>
      <c r="T146" s="161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62" t="s">
        <v>181</v>
      </c>
      <c r="AT146" s="162" t="s">
        <v>177</v>
      </c>
      <c r="AU146" s="162" t="s">
        <v>79</v>
      </c>
      <c r="AY146" s="17" t="s">
        <v>175</v>
      </c>
      <c r="BE146" s="163">
        <f t="shared" si="4"/>
        <v>0</v>
      </c>
      <c r="BF146" s="163">
        <f t="shared" si="5"/>
        <v>0</v>
      </c>
      <c r="BG146" s="163">
        <f t="shared" si="6"/>
        <v>0</v>
      </c>
      <c r="BH146" s="163">
        <f t="shared" si="7"/>
        <v>0</v>
      </c>
      <c r="BI146" s="163">
        <f t="shared" si="8"/>
        <v>0</v>
      </c>
      <c r="BJ146" s="17" t="s">
        <v>79</v>
      </c>
      <c r="BK146" s="163">
        <f t="shared" si="9"/>
        <v>0</v>
      </c>
      <c r="BL146" s="17" t="s">
        <v>181</v>
      </c>
      <c r="BM146" s="162" t="s">
        <v>425</v>
      </c>
    </row>
    <row r="147" spans="1:65" s="2" customFormat="1" ht="16.5" customHeight="1">
      <c r="A147" s="32"/>
      <c r="B147" s="149"/>
      <c r="C147" s="150" t="s">
        <v>257</v>
      </c>
      <c r="D147" s="150" t="s">
        <v>177</v>
      </c>
      <c r="E147" s="151" t="s">
        <v>1467</v>
      </c>
      <c r="F147" s="152" t="s">
        <v>1468</v>
      </c>
      <c r="G147" s="153" t="s">
        <v>1332</v>
      </c>
      <c r="H147" s="154">
        <v>1</v>
      </c>
      <c r="I147" s="155"/>
      <c r="J147" s="156">
        <f t="shared" si="0"/>
        <v>0</v>
      </c>
      <c r="K147" s="157"/>
      <c r="L147" s="33"/>
      <c r="M147" s="158" t="s">
        <v>1</v>
      </c>
      <c r="N147" s="159" t="s">
        <v>37</v>
      </c>
      <c r="O147" s="58"/>
      <c r="P147" s="160">
        <f t="shared" si="1"/>
        <v>0</v>
      </c>
      <c r="Q147" s="160">
        <v>0</v>
      </c>
      <c r="R147" s="160">
        <f t="shared" si="2"/>
        <v>0</v>
      </c>
      <c r="S147" s="160">
        <v>0</v>
      </c>
      <c r="T147" s="161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62" t="s">
        <v>181</v>
      </c>
      <c r="AT147" s="162" t="s">
        <v>177</v>
      </c>
      <c r="AU147" s="162" t="s">
        <v>79</v>
      </c>
      <c r="AY147" s="17" t="s">
        <v>175</v>
      </c>
      <c r="BE147" s="163">
        <f t="shared" si="4"/>
        <v>0</v>
      </c>
      <c r="BF147" s="163">
        <f t="shared" si="5"/>
        <v>0</v>
      </c>
      <c r="BG147" s="163">
        <f t="shared" si="6"/>
        <v>0</v>
      </c>
      <c r="BH147" s="163">
        <f t="shared" si="7"/>
        <v>0</v>
      </c>
      <c r="BI147" s="163">
        <f t="shared" si="8"/>
        <v>0</v>
      </c>
      <c r="BJ147" s="17" t="s">
        <v>79</v>
      </c>
      <c r="BK147" s="163">
        <f t="shared" si="9"/>
        <v>0</v>
      </c>
      <c r="BL147" s="17" t="s">
        <v>181</v>
      </c>
      <c r="BM147" s="162" t="s">
        <v>439</v>
      </c>
    </row>
    <row r="148" spans="1:65" s="2" customFormat="1" ht="16.5" customHeight="1">
      <c r="A148" s="32"/>
      <c r="B148" s="149"/>
      <c r="C148" s="150" t="s">
        <v>264</v>
      </c>
      <c r="D148" s="150" t="s">
        <v>177</v>
      </c>
      <c r="E148" s="151" t="s">
        <v>1469</v>
      </c>
      <c r="F148" s="152" t="s">
        <v>1470</v>
      </c>
      <c r="G148" s="153" t="s">
        <v>1332</v>
      </c>
      <c r="H148" s="154">
        <v>2</v>
      </c>
      <c r="I148" s="155"/>
      <c r="J148" s="156">
        <f t="shared" si="0"/>
        <v>0</v>
      </c>
      <c r="K148" s="157"/>
      <c r="L148" s="33"/>
      <c r="M148" s="158" t="s">
        <v>1</v>
      </c>
      <c r="N148" s="159" t="s">
        <v>37</v>
      </c>
      <c r="O148" s="58"/>
      <c r="P148" s="160">
        <f t="shared" si="1"/>
        <v>0</v>
      </c>
      <c r="Q148" s="160">
        <v>0</v>
      </c>
      <c r="R148" s="160">
        <f t="shared" si="2"/>
        <v>0</v>
      </c>
      <c r="S148" s="160">
        <v>0</v>
      </c>
      <c r="T148" s="161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62" t="s">
        <v>181</v>
      </c>
      <c r="AT148" s="162" t="s">
        <v>177</v>
      </c>
      <c r="AU148" s="162" t="s">
        <v>79</v>
      </c>
      <c r="AY148" s="17" t="s">
        <v>175</v>
      </c>
      <c r="BE148" s="163">
        <f t="shared" si="4"/>
        <v>0</v>
      </c>
      <c r="BF148" s="163">
        <f t="shared" si="5"/>
        <v>0</v>
      </c>
      <c r="BG148" s="163">
        <f t="shared" si="6"/>
        <v>0</v>
      </c>
      <c r="BH148" s="163">
        <f t="shared" si="7"/>
        <v>0</v>
      </c>
      <c r="BI148" s="163">
        <f t="shared" si="8"/>
        <v>0</v>
      </c>
      <c r="BJ148" s="17" t="s">
        <v>79</v>
      </c>
      <c r="BK148" s="163">
        <f t="shared" si="9"/>
        <v>0</v>
      </c>
      <c r="BL148" s="17" t="s">
        <v>181</v>
      </c>
      <c r="BM148" s="162" t="s">
        <v>450</v>
      </c>
    </row>
    <row r="149" spans="1:65" s="2" customFormat="1" ht="16.5" customHeight="1">
      <c r="A149" s="32"/>
      <c r="B149" s="149"/>
      <c r="C149" s="150" t="s">
        <v>275</v>
      </c>
      <c r="D149" s="150" t="s">
        <v>177</v>
      </c>
      <c r="E149" s="151" t="s">
        <v>1471</v>
      </c>
      <c r="F149" s="152" t="s">
        <v>1472</v>
      </c>
      <c r="G149" s="153" t="s">
        <v>1332</v>
      </c>
      <c r="H149" s="154">
        <v>1</v>
      </c>
      <c r="I149" s="155"/>
      <c r="J149" s="156">
        <f t="shared" si="0"/>
        <v>0</v>
      </c>
      <c r="K149" s="157"/>
      <c r="L149" s="33"/>
      <c r="M149" s="158" t="s">
        <v>1</v>
      </c>
      <c r="N149" s="159" t="s">
        <v>37</v>
      </c>
      <c r="O149" s="58"/>
      <c r="P149" s="160">
        <f t="shared" si="1"/>
        <v>0</v>
      </c>
      <c r="Q149" s="160">
        <v>0</v>
      </c>
      <c r="R149" s="160">
        <f t="shared" si="2"/>
        <v>0</v>
      </c>
      <c r="S149" s="160">
        <v>0</v>
      </c>
      <c r="T149" s="161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62" t="s">
        <v>181</v>
      </c>
      <c r="AT149" s="162" t="s">
        <v>177</v>
      </c>
      <c r="AU149" s="162" t="s">
        <v>79</v>
      </c>
      <c r="AY149" s="17" t="s">
        <v>175</v>
      </c>
      <c r="BE149" s="163">
        <f t="shared" si="4"/>
        <v>0</v>
      </c>
      <c r="BF149" s="163">
        <f t="shared" si="5"/>
        <v>0</v>
      </c>
      <c r="BG149" s="163">
        <f t="shared" si="6"/>
        <v>0</v>
      </c>
      <c r="BH149" s="163">
        <f t="shared" si="7"/>
        <v>0</v>
      </c>
      <c r="BI149" s="163">
        <f t="shared" si="8"/>
        <v>0</v>
      </c>
      <c r="BJ149" s="17" t="s">
        <v>79</v>
      </c>
      <c r="BK149" s="163">
        <f t="shared" si="9"/>
        <v>0</v>
      </c>
      <c r="BL149" s="17" t="s">
        <v>181</v>
      </c>
      <c r="BM149" s="162" t="s">
        <v>462</v>
      </c>
    </row>
    <row r="150" spans="1:65" s="2" customFormat="1" ht="16.5" customHeight="1">
      <c r="A150" s="32"/>
      <c r="B150" s="149"/>
      <c r="C150" s="150" t="s">
        <v>281</v>
      </c>
      <c r="D150" s="150" t="s">
        <v>177</v>
      </c>
      <c r="E150" s="151" t="s">
        <v>1473</v>
      </c>
      <c r="F150" s="152" t="s">
        <v>1474</v>
      </c>
      <c r="G150" s="153" t="s">
        <v>1332</v>
      </c>
      <c r="H150" s="154">
        <v>1</v>
      </c>
      <c r="I150" s="155"/>
      <c r="J150" s="156">
        <f t="shared" si="0"/>
        <v>0</v>
      </c>
      <c r="K150" s="157"/>
      <c r="L150" s="33"/>
      <c r="M150" s="158" t="s">
        <v>1</v>
      </c>
      <c r="N150" s="159" t="s">
        <v>37</v>
      </c>
      <c r="O150" s="58"/>
      <c r="P150" s="160">
        <f t="shared" si="1"/>
        <v>0</v>
      </c>
      <c r="Q150" s="160">
        <v>0</v>
      </c>
      <c r="R150" s="160">
        <f t="shared" si="2"/>
        <v>0</v>
      </c>
      <c r="S150" s="160">
        <v>0</v>
      </c>
      <c r="T150" s="161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62" t="s">
        <v>181</v>
      </c>
      <c r="AT150" s="162" t="s">
        <v>177</v>
      </c>
      <c r="AU150" s="162" t="s">
        <v>79</v>
      </c>
      <c r="AY150" s="17" t="s">
        <v>175</v>
      </c>
      <c r="BE150" s="163">
        <f t="shared" si="4"/>
        <v>0</v>
      </c>
      <c r="BF150" s="163">
        <f t="shared" si="5"/>
        <v>0</v>
      </c>
      <c r="BG150" s="163">
        <f t="shared" si="6"/>
        <v>0</v>
      </c>
      <c r="BH150" s="163">
        <f t="shared" si="7"/>
        <v>0</v>
      </c>
      <c r="BI150" s="163">
        <f t="shared" si="8"/>
        <v>0</v>
      </c>
      <c r="BJ150" s="17" t="s">
        <v>79</v>
      </c>
      <c r="BK150" s="163">
        <f t="shared" si="9"/>
        <v>0</v>
      </c>
      <c r="BL150" s="17" t="s">
        <v>181</v>
      </c>
      <c r="BM150" s="162" t="s">
        <v>474</v>
      </c>
    </row>
    <row r="151" spans="1:65" s="2" customFormat="1" ht="16.5" customHeight="1">
      <c r="A151" s="32"/>
      <c r="B151" s="149"/>
      <c r="C151" s="150" t="s">
        <v>7</v>
      </c>
      <c r="D151" s="150" t="s">
        <v>177</v>
      </c>
      <c r="E151" s="151" t="s">
        <v>1475</v>
      </c>
      <c r="F151" s="152" t="s">
        <v>1476</v>
      </c>
      <c r="G151" s="153" t="s">
        <v>1332</v>
      </c>
      <c r="H151" s="154">
        <v>2</v>
      </c>
      <c r="I151" s="155"/>
      <c r="J151" s="156">
        <f t="shared" si="0"/>
        <v>0</v>
      </c>
      <c r="K151" s="157"/>
      <c r="L151" s="33"/>
      <c r="M151" s="158" t="s">
        <v>1</v>
      </c>
      <c r="N151" s="159" t="s">
        <v>37</v>
      </c>
      <c r="O151" s="58"/>
      <c r="P151" s="160">
        <f t="shared" si="1"/>
        <v>0</v>
      </c>
      <c r="Q151" s="160">
        <v>0</v>
      </c>
      <c r="R151" s="160">
        <f t="shared" si="2"/>
        <v>0</v>
      </c>
      <c r="S151" s="160">
        <v>0</v>
      </c>
      <c r="T151" s="161">
        <f t="shared" si="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62" t="s">
        <v>181</v>
      </c>
      <c r="AT151" s="162" t="s">
        <v>177</v>
      </c>
      <c r="AU151" s="162" t="s">
        <v>79</v>
      </c>
      <c r="AY151" s="17" t="s">
        <v>175</v>
      </c>
      <c r="BE151" s="163">
        <f t="shared" si="4"/>
        <v>0</v>
      </c>
      <c r="BF151" s="163">
        <f t="shared" si="5"/>
        <v>0</v>
      </c>
      <c r="BG151" s="163">
        <f t="shared" si="6"/>
        <v>0</v>
      </c>
      <c r="BH151" s="163">
        <f t="shared" si="7"/>
        <v>0</v>
      </c>
      <c r="BI151" s="163">
        <f t="shared" si="8"/>
        <v>0</v>
      </c>
      <c r="BJ151" s="17" t="s">
        <v>79</v>
      </c>
      <c r="BK151" s="163">
        <f t="shared" si="9"/>
        <v>0</v>
      </c>
      <c r="BL151" s="17" t="s">
        <v>181</v>
      </c>
      <c r="BM151" s="162" t="s">
        <v>485</v>
      </c>
    </row>
    <row r="152" spans="1:65" s="2" customFormat="1" ht="16.5" customHeight="1">
      <c r="A152" s="32"/>
      <c r="B152" s="149"/>
      <c r="C152" s="150" t="s">
        <v>328</v>
      </c>
      <c r="D152" s="150" t="s">
        <v>177</v>
      </c>
      <c r="E152" s="151" t="s">
        <v>1477</v>
      </c>
      <c r="F152" s="152" t="s">
        <v>1478</v>
      </c>
      <c r="G152" s="153" t="s">
        <v>1332</v>
      </c>
      <c r="H152" s="154">
        <v>1</v>
      </c>
      <c r="I152" s="155"/>
      <c r="J152" s="156">
        <f t="shared" si="0"/>
        <v>0</v>
      </c>
      <c r="K152" s="157"/>
      <c r="L152" s="33"/>
      <c r="M152" s="158" t="s">
        <v>1</v>
      </c>
      <c r="N152" s="159" t="s">
        <v>37</v>
      </c>
      <c r="O152" s="58"/>
      <c r="P152" s="160">
        <f t="shared" si="1"/>
        <v>0</v>
      </c>
      <c r="Q152" s="160">
        <v>0</v>
      </c>
      <c r="R152" s="160">
        <f t="shared" si="2"/>
        <v>0</v>
      </c>
      <c r="S152" s="160">
        <v>0</v>
      </c>
      <c r="T152" s="161">
        <f t="shared" si="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62" t="s">
        <v>181</v>
      </c>
      <c r="AT152" s="162" t="s">
        <v>177</v>
      </c>
      <c r="AU152" s="162" t="s">
        <v>79</v>
      </c>
      <c r="AY152" s="17" t="s">
        <v>175</v>
      </c>
      <c r="BE152" s="163">
        <f t="shared" si="4"/>
        <v>0</v>
      </c>
      <c r="BF152" s="163">
        <f t="shared" si="5"/>
        <v>0</v>
      </c>
      <c r="BG152" s="163">
        <f t="shared" si="6"/>
        <v>0</v>
      </c>
      <c r="BH152" s="163">
        <f t="shared" si="7"/>
        <v>0</v>
      </c>
      <c r="BI152" s="163">
        <f t="shared" si="8"/>
        <v>0</v>
      </c>
      <c r="BJ152" s="17" t="s">
        <v>79</v>
      </c>
      <c r="BK152" s="163">
        <f t="shared" si="9"/>
        <v>0</v>
      </c>
      <c r="BL152" s="17" t="s">
        <v>181</v>
      </c>
      <c r="BM152" s="162" t="s">
        <v>493</v>
      </c>
    </row>
    <row r="153" spans="1:65" s="2" customFormat="1" ht="16.5" customHeight="1">
      <c r="A153" s="32"/>
      <c r="B153" s="149"/>
      <c r="C153" s="150" t="s">
        <v>333</v>
      </c>
      <c r="D153" s="150" t="s">
        <v>177</v>
      </c>
      <c r="E153" s="151" t="s">
        <v>1479</v>
      </c>
      <c r="F153" s="152" t="s">
        <v>1480</v>
      </c>
      <c r="G153" s="153" t="s">
        <v>1332</v>
      </c>
      <c r="H153" s="154">
        <v>1</v>
      </c>
      <c r="I153" s="155"/>
      <c r="J153" s="156">
        <f t="shared" si="0"/>
        <v>0</v>
      </c>
      <c r="K153" s="157"/>
      <c r="L153" s="33"/>
      <c r="M153" s="158" t="s">
        <v>1</v>
      </c>
      <c r="N153" s="159" t="s">
        <v>37</v>
      </c>
      <c r="O153" s="58"/>
      <c r="P153" s="160">
        <f t="shared" si="1"/>
        <v>0</v>
      </c>
      <c r="Q153" s="160">
        <v>0</v>
      </c>
      <c r="R153" s="160">
        <f t="shared" si="2"/>
        <v>0</v>
      </c>
      <c r="S153" s="160">
        <v>0</v>
      </c>
      <c r="T153" s="161">
        <f t="shared" si="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62" t="s">
        <v>181</v>
      </c>
      <c r="AT153" s="162" t="s">
        <v>177</v>
      </c>
      <c r="AU153" s="162" t="s">
        <v>79</v>
      </c>
      <c r="AY153" s="17" t="s">
        <v>175</v>
      </c>
      <c r="BE153" s="163">
        <f t="shared" si="4"/>
        <v>0</v>
      </c>
      <c r="BF153" s="163">
        <f t="shared" si="5"/>
        <v>0</v>
      </c>
      <c r="BG153" s="163">
        <f t="shared" si="6"/>
        <v>0</v>
      </c>
      <c r="BH153" s="163">
        <f t="shared" si="7"/>
        <v>0</v>
      </c>
      <c r="BI153" s="163">
        <f t="shared" si="8"/>
        <v>0</v>
      </c>
      <c r="BJ153" s="17" t="s">
        <v>79</v>
      </c>
      <c r="BK153" s="163">
        <f t="shared" si="9"/>
        <v>0</v>
      </c>
      <c r="BL153" s="17" t="s">
        <v>181</v>
      </c>
      <c r="BM153" s="162" t="s">
        <v>503</v>
      </c>
    </row>
    <row r="154" spans="1:65" s="2" customFormat="1" ht="16.5" customHeight="1">
      <c r="A154" s="32"/>
      <c r="B154" s="149"/>
      <c r="C154" s="150" t="s">
        <v>338</v>
      </c>
      <c r="D154" s="150" t="s">
        <v>177</v>
      </c>
      <c r="E154" s="151" t="s">
        <v>1481</v>
      </c>
      <c r="F154" s="152" t="s">
        <v>1482</v>
      </c>
      <c r="G154" s="153" t="s">
        <v>1332</v>
      </c>
      <c r="H154" s="154">
        <v>1</v>
      </c>
      <c r="I154" s="155"/>
      <c r="J154" s="156">
        <f t="shared" si="0"/>
        <v>0</v>
      </c>
      <c r="K154" s="157"/>
      <c r="L154" s="33"/>
      <c r="M154" s="158" t="s">
        <v>1</v>
      </c>
      <c r="N154" s="159" t="s">
        <v>37</v>
      </c>
      <c r="O154" s="58"/>
      <c r="P154" s="160">
        <f t="shared" si="1"/>
        <v>0</v>
      </c>
      <c r="Q154" s="160">
        <v>0</v>
      </c>
      <c r="R154" s="160">
        <f t="shared" si="2"/>
        <v>0</v>
      </c>
      <c r="S154" s="160">
        <v>0</v>
      </c>
      <c r="T154" s="161">
        <f t="shared" si="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62" t="s">
        <v>181</v>
      </c>
      <c r="AT154" s="162" t="s">
        <v>177</v>
      </c>
      <c r="AU154" s="162" t="s">
        <v>79</v>
      </c>
      <c r="AY154" s="17" t="s">
        <v>175</v>
      </c>
      <c r="BE154" s="163">
        <f t="shared" si="4"/>
        <v>0</v>
      </c>
      <c r="BF154" s="163">
        <f t="shared" si="5"/>
        <v>0</v>
      </c>
      <c r="BG154" s="163">
        <f t="shared" si="6"/>
        <v>0</v>
      </c>
      <c r="BH154" s="163">
        <f t="shared" si="7"/>
        <v>0</v>
      </c>
      <c r="BI154" s="163">
        <f t="shared" si="8"/>
        <v>0</v>
      </c>
      <c r="BJ154" s="17" t="s">
        <v>79</v>
      </c>
      <c r="BK154" s="163">
        <f t="shared" si="9"/>
        <v>0</v>
      </c>
      <c r="BL154" s="17" t="s">
        <v>181</v>
      </c>
      <c r="BM154" s="162" t="s">
        <v>515</v>
      </c>
    </row>
    <row r="155" spans="1:65" s="2" customFormat="1" ht="21.75" customHeight="1">
      <c r="A155" s="32"/>
      <c r="B155" s="149"/>
      <c r="C155" s="150" t="s">
        <v>346</v>
      </c>
      <c r="D155" s="150" t="s">
        <v>177</v>
      </c>
      <c r="E155" s="151" t="s">
        <v>1483</v>
      </c>
      <c r="F155" s="152" t="s">
        <v>1484</v>
      </c>
      <c r="G155" s="153" t="s">
        <v>1332</v>
      </c>
      <c r="H155" s="154">
        <v>1</v>
      </c>
      <c r="I155" s="155"/>
      <c r="J155" s="156">
        <f t="shared" si="0"/>
        <v>0</v>
      </c>
      <c r="K155" s="157"/>
      <c r="L155" s="33"/>
      <c r="M155" s="158" t="s">
        <v>1</v>
      </c>
      <c r="N155" s="159" t="s">
        <v>37</v>
      </c>
      <c r="O155" s="58"/>
      <c r="P155" s="160">
        <f t="shared" si="1"/>
        <v>0</v>
      </c>
      <c r="Q155" s="160">
        <v>0</v>
      </c>
      <c r="R155" s="160">
        <f t="shared" si="2"/>
        <v>0</v>
      </c>
      <c r="S155" s="160">
        <v>0</v>
      </c>
      <c r="T155" s="161">
        <f t="shared" si="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62" t="s">
        <v>181</v>
      </c>
      <c r="AT155" s="162" t="s">
        <v>177</v>
      </c>
      <c r="AU155" s="162" t="s">
        <v>79</v>
      </c>
      <c r="AY155" s="17" t="s">
        <v>175</v>
      </c>
      <c r="BE155" s="163">
        <f t="shared" si="4"/>
        <v>0</v>
      </c>
      <c r="BF155" s="163">
        <f t="shared" si="5"/>
        <v>0</v>
      </c>
      <c r="BG155" s="163">
        <f t="shared" si="6"/>
        <v>0</v>
      </c>
      <c r="BH155" s="163">
        <f t="shared" si="7"/>
        <v>0</v>
      </c>
      <c r="BI155" s="163">
        <f t="shared" si="8"/>
        <v>0</v>
      </c>
      <c r="BJ155" s="17" t="s">
        <v>79</v>
      </c>
      <c r="BK155" s="163">
        <f t="shared" si="9"/>
        <v>0</v>
      </c>
      <c r="BL155" s="17" t="s">
        <v>181</v>
      </c>
      <c r="BM155" s="162" t="s">
        <v>117</v>
      </c>
    </row>
    <row r="156" spans="1:65" s="2" customFormat="1" ht="16.5" customHeight="1">
      <c r="A156" s="32"/>
      <c r="B156" s="149"/>
      <c r="C156" s="150" t="s">
        <v>350</v>
      </c>
      <c r="D156" s="150" t="s">
        <v>177</v>
      </c>
      <c r="E156" s="151" t="s">
        <v>1485</v>
      </c>
      <c r="F156" s="152" t="s">
        <v>1486</v>
      </c>
      <c r="G156" s="153" t="s">
        <v>1332</v>
      </c>
      <c r="H156" s="154">
        <v>1</v>
      </c>
      <c r="I156" s="155"/>
      <c r="J156" s="156">
        <f t="shared" si="0"/>
        <v>0</v>
      </c>
      <c r="K156" s="157"/>
      <c r="L156" s="33"/>
      <c r="M156" s="158" t="s">
        <v>1</v>
      </c>
      <c r="N156" s="159" t="s">
        <v>37</v>
      </c>
      <c r="O156" s="58"/>
      <c r="P156" s="160">
        <f t="shared" si="1"/>
        <v>0</v>
      </c>
      <c r="Q156" s="160">
        <v>0</v>
      </c>
      <c r="R156" s="160">
        <f t="shared" si="2"/>
        <v>0</v>
      </c>
      <c r="S156" s="160">
        <v>0</v>
      </c>
      <c r="T156" s="161">
        <f t="shared" si="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62" t="s">
        <v>181</v>
      </c>
      <c r="AT156" s="162" t="s">
        <v>177</v>
      </c>
      <c r="AU156" s="162" t="s">
        <v>79</v>
      </c>
      <c r="AY156" s="17" t="s">
        <v>175</v>
      </c>
      <c r="BE156" s="163">
        <f t="shared" si="4"/>
        <v>0</v>
      </c>
      <c r="BF156" s="163">
        <f t="shared" si="5"/>
        <v>0</v>
      </c>
      <c r="BG156" s="163">
        <f t="shared" si="6"/>
        <v>0</v>
      </c>
      <c r="BH156" s="163">
        <f t="shared" si="7"/>
        <v>0</v>
      </c>
      <c r="BI156" s="163">
        <f t="shared" si="8"/>
        <v>0</v>
      </c>
      <c r="BJ156" s="17" t="s">
        <v>79</v>
      </c>
      <c r="BK156" s="163">
        <f t="shared" si="9"/>
        <v>0</v>
      </c>
      <c r="BL156" s="17" t="s">
        <v>181</v>
      </c>
      <c r="BM156" s="162" t="s">
        <v>548</v>
      </c>
    </row>
    <row r="157" spans="1:65" s="2" customFormat="1" ht="16.5" customHeight="1">
      <c r="A157" s="32"/>
      <c r="B157" s="149"/>
      <c r="C157" s="150" t="s">
        <v>391</v>
      </c>
      <c r="D157" s="150" t="s">
        <v>177</v>
      </c>
      <c r="E157" s="151" t="s">
        <v>1487</v>
      </c>
      <c r="F157" s="152" t="s">
        <v>1488</v>
      </c>
      <c r="G157" s="153" t="s">
        <v>1332</v>
      </c>
      <c r="H157" s="154">
        <v>1</v>
      </c>
      <c r="I157" s="155"/>
      <c r="J157" s="156">
        <f t="shared" si="0"/>
        <v>0</v>
      </c>
      <c r="K157" s="157"/>
      <c r="L157" s="33"/>
      <c r="M157" s="158" t="s">
        <v>1</v>
      </c>
      <c r="N157" s="159" t="s">
        <v>37</v>
      </c>
      <c r="O157" s="58"/>
      <c r="P157" s="160">
        <f t="shared" si="1"/>
        <v>0</v>
      </c>
      <c r="Q157" s="160">
        <v>0</v>
      </c>
      <c r="R157" s="160">
        <f t="shared" si="2"/>
        <v>0</v>
      </c>
      <c r="S157" s="160">
        <v>0</v>
      </c>
      <c r="T157" s="161">
        <f t="shared" si="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62" t="s">
        <v>181</v>
      </c>
      <c r="AT157" s="162" t="s">
        <v>177</v>
      </c>
      <c r="AU157" s="162" t="s">
        <v>79</v>
      </c>
      <c r="AY157" s="17" t="s">
        <v>175</v>
      </c>
      <c r="BE157" s="163">
        <f t="shared" si="4"/>
        <v>0</v>
      </c>
      <c r="BF157" s="163">
        <f t="shared" si="5"/>
        <v>0</v>
      </c>
      <c r="BG157" s="163">
        <f t="shared" si="6"/>
        <v>0</v>
      </c>
      <c r="BH157" s="163">
        <f t="shared" si="7"/>
        <v>0</v>
      </c>
      <c r="BI157" s="163">
        <f t="shared" si="8"/>
        <v>0</v>
      </c>
      <c r="BJ157" s="17" t="s">
        <v>79</v>
      </c>
      <c r="BK157" s="163">
        <f t="shared" si="9"/>
        <v>0</v>
      </c>
      <c r="BL157" s="17" t="s">
        <v>181</v>
      </c>
      <c r="BM157" s="162" t="s">
        <v>556</v>
      </c>
    </row>
    <row r="158" spans="1:65" s="2" customFormat="1" ht="16.5" customHeight="1">
      <c r="A158" s="32"/>
      <c r="B158" s="149"/>
      <c r="C158" s="150" t="s">
        <v>397</v>
      </c>
      <c r="D158" s="150" t="s">
        <v>177</v>
      </c>
      <c r="E158" s="151" t="s">
        <v>1489</v>
      </c>
      <c r="F158" s="152" t="s">
        <v>1490</v>
      </c>
      <c r="G158" s="153" t="s">
        <v>1332</v>
      </c>
      <c r="H158" s="154">
        <v>2</v>
      </c>
      <c r="I158" s="155"/>
      <c r="J158" s="156">
        <f t="shared" si="0"/>
        <v>0</v>
      </c>
      <c r="K158" s="157"/>
      <c r="L158" s="33"/>
      <c r="M158" s="158" t="s">
        <v>1</v>
      </c>
      <c r="N158" s="159" t="s">
        <v>37</v>
      </c>
      <c r="O158" s="58"/>
      <c r="P158" s="160">
        <f t="shared" si="1"/>
        <v>0</v>
      </c>
      <c r="Q158" s="160">
        <v>0</v>
      </c>
      <c r="R158" s="160">
        <f t="shared" si="2"/>
        <v>0</v>
      </c>
      <c r="S158" s="160">
        <v>0</v>
      </c>
      <c r="T158" s="161">
        <f t="shared" si="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62" t="s">
        <v>181</v>
      </c>
      <c r="AT158" s="162" t="s">
        <v>177</v>
      </c>
      <c r="AU158" s="162" t="s">
        <v>79</v>
      </c>
      <c r="AY158" s="17" t="s">
        <v>175</v>
      </c>
      <c r="BE158" s="163">
        <f t="shared" si="4"/>
        <v>0</v>
      </c>
      <c r="BF158" s="163">
        <f t="shared" si="5"/>
        <v>0</v>
      </c>
      <c r="BG158" s="163">
        <f t="shared" si="6"/>
        <v>0</v>
      </c>
      <c r="BH158" s="163">
        <f t="shared" si="7"/>
        <v>0</v>
      </c>
      <c r="BI158" s="163">
        <f t="shared" si="8"/>
        <v>0</v>
      </c>
      <c r="BJ158" s="17" t="s">
        <v>79</v>
      </c>
      <c r="BK158" s="163">
        <f t="shared" si="9"/>
        <v>0</v>
      </c>
      <c r="BL158" s="17" t="s">
        <v>181</v>
      </c>
      <c r="BM158" s="162" t="s">
        <v>564</v>
      </c>
    </row>
    <row r="159" spans="1:65" s="2" customFormat="1" ht="16.5" customHeight="1">
      <c r="A159" s="32"/>
      <c r="B159" s="149"/>
      <c r="C159" s="150" t="s">
        <v>401</v>
      </c>
      <c r="D159" s="150" t="s">
        <v>177</v>
      </c>
      <c r="E159" s="151" t="s">
        <v>1491</v>
      </c>
      <c r="F159" s="152" t="s">
        <v>1492</v>
      </c>
      <c r="G159" s="153" t="s">
        <v>1332</v>
      </c>
      <c r="H159" s="154">
        <v>1</v>
      </c>
      <c r="I159" s="155"/>
      <c r="J159" s="156">
        <f t="shared" si="0"/>
        <v>0</v>
      </c>
      <c r="K159" s="157"/>
      <c r="L159" s="33"/>
      <c r="M159" s="158" t="s">
        <v>1</v>
      </c>
      <c r="N159" s="159" t="s">
        <v>37</v>
      </c>
      <c r="O159" s="58"/>
      <c r="P159" s="160">
        <f t="shared" si="1"/>
        <v>0</v>
      </c>
      <c r="Q159" s="160">
        <v>0</v>
      </c>
      <c r="R159" s="160">
        <f t="shared" si="2"/>
        <v>0</v>
      </c>
      <c r="S159" s="160">
        <v>0</v>
      </c>
      <c r="T159" s="161">
        <f t="shared" si="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62" t="s">
        <v>181</v>
      </c>
      <c r="AT159" s="162" t="s">
        <v>177</v>
      </c>
      <c r="AU159" s="162" t="s">
        <v>79</v>
      </c>
      <c r="AY159" s="17" t="s">
        <v>175</v>
      </c>
      <c r="BE159" s="163">
        <f t="shared" si="4"/>
        <v>0</v>
      </c>
      <c r="BF159" s="163">
        <f t="shared" si="5"/>
        <v>0</v>
      </c>
      <c r="BG159" s="163">
        <f t="shared" si="6"/>
        <v>0</v>
      </c>
      <c r="BH159" s="163">
        <f t="shared" si="7"/>
        <v>0</v>
      </c>
      <c r="BI159" s="163">
        <f t="shared" si="8"/>
        <v>0</v>
      </c>
      <c r="BJ159" s="17" t="s">
        <v>79</v>
      </c>
      <c r="BK159" s="163">
        <f t="shared" si="9"/>
        <v>0</v>
      </c>
      <c r="BL159" s="17" t="s">
        <v>181</v>
      </c>
      <c r="BM159" s="162" t="s">
        <v>572</v>
      </c>
    </row>
    <row r="160" spans="1:65" s="2" customFormat="1" ht="16.5" customHeight="1">
      <c r="A160" s="32"/>
      <c r="B160" s="149"/>
      <c r="C160" s="150" t="s">
        <v>405</v>
      </c>
      <c r="D160" s="150" t="s">
        <v>177</v>
      </c>
      <c r="E160" s="151" t="s">
        <v>1493</v>
      </c>
      <c r="F160" s="152" t="s">
        <v>1494</v>
      </c>
      <c r="G160" s="153" t="s">
        <v>1332</v>
      </c>
      <c r="H160" s="154">
        <v>1</v>
      </c>
      <c r="I160" s="155"/>
      <c r="J160" s="156">
        <f t="shared" si="0"/>
        <v>0</v>
      </c>
      <c r="K160" s="157"/>
      <c r="L160" s="33"/>
      <c r="M160" s="158" t="s">
        <v>1</v>
      </c>
      <c r="N160" s="159" t="s">
        <v>37</v>
      </c>
      <c r="O160" s="58"/>
      <c r="P160" s="160">
        <f t="shared" si="1"/>
        <v>0</v>
      </c>
      <c r="Q160" s="160">
        <v>0</v>
      </c>
      <c r="R160" s="160">
        <f t="shared" si="2"/>
        <v>0</v>
      </c>
      <c r="S160" s="160">
        <v>0</v>
      </c>
      <c r="T160" s="161">
        <f t="shared" si="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62" t="s">
        <v>181</v>
      </c>
      <c r="AT160" s="162" t="s">
        <v>177</v>
      </c>
      <c r="AU160" s="162" t="s">
        <v>79</v>
      </c>
      <c r="AY160" s="17" t="s">
        <v>175</v>
      </c>
      <c r="BE160" s="163">
        <f t="shared" si="4"/>
        <v>0</v>
      </c>
      <c r="BF160" s="163">
        <f t="shared" si="5"/>
        <v>0</v>
      </c>
      <c r="BG160" s="163">
        <f t="shared" si="6"/>
        <v>0</v>
      </c>
      <c r="BH160" s="163">
        <f t="shared" si="7"/>
        <v>0</v>
      </c>
      <c r="BI160" s="163">
        <f t="shared" si="8"/>
        <v>0</v>
      </c>
      <c r="BJ160" s="17" t="s">
        <v>79</v>
      </c>
      <c r="BK160" s="163">
        <f t="shared" si="9"/>
        <v>0</v>
      </c>
      <c r="BL160" s="17" t="s">
        <v>181</v>
      </c>
      <c r="BM160" s="162" t="s">
        <v>580</v>
      </c>
    </row>
    <row r="161" spans="1:65" s="2" customFormat="1" ht="16.5" customHeight="1">
      <c r="A161" s="32"/>
      <c r="B161" s="149"/>
      <c r="C161" s="150" t="s">
        <v>413</v>
      </c>
      <c r="D161" s="150" t="s">
        <v>177</v>
      </c>
      <c r="E161" s="151" t="s">
        <v>1495</v>
      </c>
      <c r="F161" s="152" t="s">
        <v>1496</v>
      </c>
      <c r="G161" s="153" t="s">
        <v>1332</v>
      </c>
      <c r="H161" s="154">
        <v>1</v>
      </c>
      <c r="I161" s="155"/>
      <c r="J161" s="156">
        <f t="shared" si="0"/>
        <v>0</v>
      </c>
      <c r="K161" s="157"/>
      <c r="L161" s="33"/>
      <c r="M161" s="158" t="s">
        <v>1</v>
      </c>
      <c r="N161" s="159" t="s">
        <v>37</v>
      </c>
      <c r="O161" s="58"/>
      <c r="P161" s="160">
        <f t="shared" si="1"/>
        <v>0</v>
      </c>
      <c r="Q161" s="160">
        <v>0</v>
      </c>
      <c r="R161" s="160">
        <f t="shared" si="2"/>
        <v>0</v>
      </c>
      <c r="S161" s="160">
        <v>0</v>
      </c>
      <c r="T161" s="161">
        <f t="shared" si="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62" t="s">
        <v>181</v>
      </c>
      <c r="AT161" s="162" t="s">
        <v>177</v>
      </c>
      <c r="AU161" s="162" t="s">
        <v>79</v>
      </c>
      <c r="AY161" s="17" t="s">
        <v>175</v>
      </c>
      <c r="BE161" s="163">
        <f t="shared" si="4"/>
        <v>0</v>
      </c>
      <c r="BF161" s="163">
        <f t="shared" si="5"/>
        <v>0</v>
      </c>
      <c r="BG161" s="163">
        <f t="shared" si="6"/>
        <v>0</v>
      </c>
      <c r="BH161" s="163">
        <f t="shared" si="7"/>
        <v>0</v>
      </c>
      <c r="BI161" s="163">
        <f t="shared" si="8"/>
        <v>0</v>
      </c>
      <c r="BJ161" s="17" t="s">
        <v>79</v>
      </c>
      <c r="BK161" s="163">
        <f t="shared" si="9"/>
        <v>0</v>
      </c>
      <c r="BL161" s="17" t="s">
        <v>181</v>
      </c>
      <c r="BM161" s="162" t="s">
        <v>588</v>
      </c>
    </row>
    <row r="162" spans="1:65" s="2" customFormat="1" ht="16.5" customHeight="1">
      <c r="A162" s="32"/>
      <c r="B162" s="149"/>
      <c r="C162" s="150" t="s">
        <v>417</v>
      </c>
      <c r="D162" s="150" t="s">
        <v>177</v>
      </c>
      <c r="E162" s="151" t="s">
        <v>1497</v>
      </c>
      <c r="F162" s="152" t="s">
        <v>1498</v>
      </c>
      <c r="G162" s="153" t="s">
        <v>1332</v>
      </c>
      <c r="H162" s="154">
        <v>1</v>
      </c>
      <c r="I162" s="155"/>
      <c r="J162" s="156">
        <f t="shared" si="0"/>
        <v>0</v>
      </c>
      <c r="K162" s="157"/>
      <c r="L162" s="33"/>
      <c r="M162" s="158" t="s">
        <v>1</v>
      </c>
      <c r="N162" s="159" t="s">
        <v>37</v>
      </c>
      <c r="O162" s="58"/>
      <c r="P162" s="160">
        <f t="shared" si="1"/>
        <v>0</v>
      </c>
      <c r="Q162" s="160">
        <v>0</v>
      </c>
      <c r="R162" s="160">
        <f t="shared" si="2"/>
        <v>0</v>
      </c>
      <c r="S162" s="160">
        <v>0</v>
      </c>
      <c r="T162" s="161">
        <f t="shared" si="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62" t="s">
        <v>181</v>
      </c>
      <c r="AT162" s="162" t="s">
        <v>177</v>
      </c>
      <c r="AU162" s="162" t="s">
        <v>79</v>
      </c>
      <c r="AY162" s="17" t="s">
        <v>175</v>
      </c>
      <c r="BE162" s="163">
        <f t="shared" si="4"/>
        <v>0</v>
      </c>
      <c r="BF162" s="163">
        <f t="shared" si="5"/>
        <v>0</v>
      </c>
      <c r="BG162" s="163">
        <f t="shared" si="6"/>
        <v>0</v>
      </c>
      <c r="BH162" s="163">
        <f t="shared" si="7"/>
        <v>0</v>
      </c>
      <c r="BI162" s="163">
        <f t="shared" si="8"/>
        <v>0</v>
      </c>
      <c r="BJ162" s="17" t="s">
        <v>79</v>
      </c>
      <c r="BK162" s="163">
        <f t="shared" si="9"/>
        <v>0</v>
      </c>
      <c r="BL162" s="17" t="s">
        <v>181</v>
      </c>
      <c r="BM162" s="162" t="s">
        <v>597</v>
      </c>
    </row>
    <row r="163" spans="1:65" s="2" customFormat="1" ht="16.5" customHeight="1">
      <c r="A163" s="32"/>
      <c r="B163" s="149"/>
      <c r="C163" s="150" t="s">
        <v>421</v>
      </c>
      <c r="D163" s="150" t="s">
        <v>177</v>
      </c>
      <c r="E163" s="151" t="s">
        <v>1499</v>
      </c>
      <c r="F163" s="152" t="s">
        <v>1500</v>
      </c>
      <c r="G163" s="153" t="s">
        <v>1332</v>
      </c>
      <c r="H163" s="154">
        <v>6</v>
      </c>
      <c r="I163" s="155"/>
      <c r="J163" s="156">
        <f t="shared" si="0"/>
        <v>0</v>
      </c>
      <c r="K163" s="157"/>
      <c r="L163" s="33"/>
      <c r="M163" s="158" t="s">
        <v>1</v>
      </c>
      <c r="N163" s="159" t="s">
        <v>37</v>
      </c>
      <c r="O163" s="58"/>
      <c r="P163" s="160">
        <f t="shared" si="1"/>
        <v>0</v>
      </c>
      <c r="Q163" s="160">
        <v>0</v>
      </c>
      <c r="R163" s="160">
        <f t="shared" si="2"/>
        <v>0</v>
      </c>
      <c r="S163" s="160">
        <v>0</v>
      </c>
      <c r="T163" s="161">
        <f t="shared" si="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62" t="s">
        <v>181</v>
      </c>
      <c r="AT163" s="162" t="s">
        <v>177</v>
      </c>
      <c r="AU163" s="162" t="s">
        <v>79</v>
      </c>
      <c r="AY163" s="17" t="s">
        <v>175</v>
      </c>
      <c r="BE163" s="163">
        <f t="shared" si="4"/>
        <v>0</v>
      </c>
      <c r="BF163" s="163">
        <f t="shared" si="5"/>
        <v>0</v>
      </c>
      <c r="BG163" s="163">
        <f t="shared" si="6"/>
        <v>0</v>
      </c>
      <c r="BH163" s="163">
        <f t="shared" si="7"/>
        <v>0</v>
      </c>
      <c r="BI163" s="163">
        <f t="shared" si="8"/>
        <v>0</v>
      </c>
      <c r="BJ163" s="17" t="s">
        <v>79</v>
      </c>
      <c r="BK163" s="163">
        <f t="shared" si="9"/>
        <v>0</v>
      </c>
      <c r="BL163" s="17" t="s">
        <v>181</v>
      </c>
      <c r="BM163" s="162" t="s">
        <v>606</v>
      </c>
    </row>
    <row r="164" spans="1:65" s="2" customFormat="1" ht="16.5" customHeight="1">
      <c r="A164" s="32"/>
      <c r="B164" s="149"/>
      <c r="C164" s="150" t="s">
        <v>425</v>
      </c>
      <c r="D164" s="150" t="s">
        <v>177</v>
      </c>
      <c r="E164" s="151" t="s">
        <v>1501</v>
      </c>
      <c r="F164" s="152" t="s">
        <v>1502</v>
      </c>
      <c r="G164" s="153" t="s">
        <v>1332</v>
      </c>
      <c r="H164" s="154">
        <v>2</v>
      </c>
      <c r="I164" s="155"/>
      <c r="J164" s="156">
        <f t="shared" si="0"/>
        <v>0</v>
      </c>
      <c r="K164" s="157"/>
      <c r="L164" s="33"/>
      <c r="M164" s="158" t="s">
        <v>1</v>
      </c>
      <c r="N164" s="159" t="s">
        <v>37</v>
      </c>
      <c r="O164" s="58"/>
      <c r="P164" s="160">
        <f t="shared" si="1"/>
        <v>0</v>
      </c>
      <c r="Q164" s="160">
        <v>0</v>
      </c>
      <c r="R164" s="160">
        <f t="shared" si="2"/>
        <v>0</v>
      </c>
      <c r="S164" s="160">
        <v>0</v>
      </c>
      <c r="T164" s="161">
        <f t="shared" si="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62" t="s">
        <v>181</v>
      </c>
      <c r="AT164" s="162" t="s">
        <v>177</v>
      </c>
      <c r="AU164" s="162" t="s">
        <v>79</v>
      </c>
      <c r="AY164" s="17" t="s">
        <v>175</v>
      </c>
      <c r="BE164" s="163">
        <f t="shared" si="4"/>
        <v>0</v>
      </c>
      <c r="BF164" s="163">
        <f t="shared" si="5"/>
        <v>0</v>
      </c>
      <c r="BG164" s="163">
        <f t="shared" si="6"/>
        <v>0</v>
      </c>
      <c r="BH164" s="163">
        <f t="shared" si="7"/>
        <v>0</v>
      </c>
      <c r="BI164" s="163">
        <f t="shared" si="8"/>
        <v>0</v>
      </c>
      <c r="BJ164" s="17" t="s">
        <v>79</v>
      </c>
      <c r="BK164" s="163">
        <f t="shared" si="9"/>
        <v>0</v>
      </c>
      <c r="BL164" s="17" t="s">
        <v>181</v>
      </c>
      <c r="BM164" s="162" t="s">
        <v>629</v>
      </c>
    </row>
    <row r="165" spans="1:65" s="2" customFormat="1" ht="16.5" customHeight="1">
      <c r="A165" s="32"/>
      <c r="B165" s="149"/>
      <c r="C165" s="150" t="s">
        <v>430</v>
      </c>
      <c r="D165" s="150" t="s">
        <v>177</v>
      </c>
      <c r="E165" s="151" t="s">
        <v>1503</v>
      </c>
      <c r="F165" s="152" t="s">
        <v>1504</v>
      </c>
      <c r="G165" s="153" t="s">
        <v>1332</v>
      </c>
      <c r="H165" s="154">
        <v>1</v>
      </c>
      <c r="I165" s="155"/>
      <c r="J165" s="156">
        <f t="shared" si="0"/>
        <v>0</v>
      </c>
      <c r="K165" s="157"/>
      <c r="L165" s="33"/>
      <c r="M165" s="158" t="s">
        <v>1</v>
      </c>
      <c r="N165" s="159" t="s">
        <v>37</v>
      </c>
      <c r="O165" s="58"/>
      <c r="P165" s="160">
        <f t="shared" si="1"/>
        <v>0</v>
      </c>
      <c r="Q165" s="160">
        <v>0</v>
      </c>
      <c r="R165" s="160">
        <f t="shared" si="2"/>
        <v>0</v>
      </c>
      <c r="S165" s="160">
        <v>0</v>
      </c>
      <c r="T165" s="161">
        <f t="shared" si="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62" t="s">
        <v>181</v>
      </c>
      <c r="AT165" s="162" t="s">
        <v>177</v>
      </c>
      <c r="AU165" s="162" t="s">
        <v>79</v>
      </c>
      <c r="AY165" s="17" t="s">
        <v>175</v>
      </c>
      <c r="BE165" s="163">
        <f t="shared" si="4"/>
        <v>0</v>
      </c>
      <c r="BF165" s="163">
        <f t="shared" si="5"/>
        <v>0</v>
      </c>
      <c r="BG165" s="163">
        <f t="shared" si="6"/>
        <v>0</v>
      </c>
      <c r="BH165" s="163">
        <f t="shared" si="7"/>
        <v>0</v>
      </c>
      <c r="BI165" s="163">
        <f t="shared" si="8"/>
        <v>0</v>
      </c>
      <c r="BJ165" s="17" t="s">
        <v>79</v>
      </c>
      <c r="BK165" s="163">
        <f t="shared" si="9"/>
        <v>0</v>
      </c>
      <c r="BL165" s="17" t="s">
        <v>181</v>
      </c>
      <c r="BM165" s="162" t="s">
        <v>649</v>
      </c>
    </row>
    <row r="166" spans="1:65" s="2" customFormat="1" ht="16.5" customHeight="1">
      <c r="A166" s="32"/>
      <c r="B166" s="149"/>
      <c r="C166" s="150" t="s">
        <v>439</v>
      </c>
      <c r="D166" s="150" t="s">
        <v>177</v>
      </c>
      <c r="E166" s="151" t="s">
        <v>1505</v>
      </c>
      <c r="F166" s="152" t="s">
        <v>1506</v>
      </c>
      <c r="G166" s="153" t="s">
        <v>1332</v>
      </c>
      <c r="H166" s="154">
        <v>1</v>
      </c>
      <c r="I166" s="155"/>
      <c r="J166" s="156">
        <f t="shared" si="0"/>
        <v>0</v>
      </c>
      <c r="K166" s="157"/>
      <c r="L166" s="33"/>
      <c r="M166" s="158" t="s">
        <v>1</v>
      </c>
      <c r="N166" s="159" t="s">
        <v>37</v>
      </c>
      <c r="O166" s="58"/>
      <c r="P166" s="160">
        <f t="shared" si="1"/>
        <v>0</v>
      </c>
      <c r="Q166" s="160">
        <v>0</v>
      </c>
      <c r="R166" s="160">
        <f t="shared" si="2"/>
        <v>0</v>
      </c>
      <c r="S166" s="160">
        <v>0</v>
      </c>
      <c r="T166" s="161">
        <f t="shared" si="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62" t="s">
        <v>181</v>
      </c>
      <c r="AT166" s="162" t="s">
        <v>177</v>
      </c>
      <c r="AU166" s="162" t="s">
        <v>79</v>
      </c>
      <c r="AY166" s="17" t="s">
        <v>175</v>
      </c>
      <c r="BE166" s="163">
        <f t="shared" si="4"/>
        <v>0</v>
      </c>
      <c r="BF166" s="163">
        <f t="shared" si="5"/>
        <v>0</v>
      </c>
      <c r="BG166" s="163">
        <f t="shared" si="6"/>
        <v>0</v>
      </c>
      <c r="BH166" s="163">
        <f t="shared" si="7"/>
        <v>0</v>
      </c>
      <c r="BI166" s="163">
        <f t="shared" si="8"/>
        <v>0</v>
      </c>
      <c r="BJ166" s="17" t="s">
        <v>79</v>
      </c>
      <c r="BK166" s="163">
        <f t="shared" si="9"/>
        <v>0</v>
      </c>
      <c r="BL166" s="17" t="s">
        <v>181</v>
      </c>
      <c r="BM166" s="162" t="s">
        <v>670</v>
      </c>
    </row>
    <row r="167" spans="1:65" s="2" customFormat="1" ht="16.5" customHeight="1">
      <c r="A167" s="32"/>
      <c r="B167" s="149"/>
      <c r="C167" s="150" t="s">
        <v>445</v>
      </c>
      <c r="D167" s="150" t="s">
        <v>177</v>
      </c>
      <c r="E167" s="151" t="s">
        <v>1507</v>
      </c>
      <c r="F167" s="152" t="s">
        <v>1508</v>
      </c>
      <c r="G167" s="153" t="s">
        <v>1332</v>
      </c>
      <c r="H167" s="154">
        <v>20</v>
      </c>
      <c r="I167" s="155"/>
      <c r="J167" s="156">
        <f t="shared" si="0"/>
        <v>0</v>
      </c>
      <c r="K167" s="157"/>
      <c r="L167" s="33"/>
      <c r="M167" s="158" t="s">
        <v>1</v>
      </c>
      <c r="N167" s="159" t="s">
        <v>37</v>
      </c>
      <c r="O167" s="58"/>
      <c r="P167" s="160">
        <f t="shared" si="1"/>
        <v>0</v>
      </c>
      <c r="Q167" s="160">
        <v>0</v>
      </c>
      <c r="R167" s="160">
        <f t="shared" si="2"/>
        <v>0</v>
      </c>
      <c r="S167" s="160">
        <v>0</v>
      </c>
      <c r="T167" s="161">
        <f t="shared" si="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62" t="s">
        <v>181</v>
      </c>
      <c r="AT167" s="162" t="s">
        <v>177</v>
      </c>
      <c r="AU167" s="162" t="s">
        <v>79</v>
      </c>
      <c r="AY167" s="17" t="s">
        <v>175</v>
      </c>
      <c r="BE167" s="163">
        <f t="shared" si="4"/>
        <v>0</v>
      </c>
      <c r="BF167" s="163">
        <f t="shared" si="5"/>
        <v>0</v>
      </c>
      <c r="BG167" s="163">
        <f t="shared" si="6"/>
        <v>0</v>
      </c>
      <c r="BH167" s="163">
        <f t="shared" si="7"/>
        <v>0</v>
      </c>
      <c r="BI167" s="163">
        <f t="shared" si="8"/>
        <v>0</v>
      </c>
      <c r="BJ167" s="17" t="s">
        <v>79</v>
      </c>
      <c r="BK167" s="163">
        <f t="shared" si="9"/>
        <v>0</v>
      </c>
      <c r="BL167" s="17" t="s">
        <v>181</v>
      </c>
      <c r="BM167" s="162" t="s">
        <v>679</v>
      </c>
    </row>
    <row r="168" spans="1:65" s="12" customFormat="1" ht="25.9" customHeight="1">
      <c r="B168" s="136"/>
      <c r="D168" s="137" t="s">
        <v>71</v>
      </c>
      <c r="E168" s="138" t="s">
        <v>1509</v>
      </c>
      <c r="F168" s="138" t="s">
        <v>1510</v>
      </c>
      <c r="I168" s="139"/>
      <c r="J168" s="140">
        <f>BK168</f>
        <v>0</v>
      </c>
      <c r="L168" s="136"/>
      <c r="M168" s="141"/>
      <c r="N168" s="142"/>
      <c r="O168" s="142"/>
      <c r="P168" s="143">
        <f>SUM(P169:P177)</f>
        <v>0</v>
      </c>
      <c r="Q168" s="142"/>
      <c r="R168" s="143">
        <f>SUM(R169:R177)</f>
        <v>0</v>
      </c>
      <c r="S168" s="142"/>
      <c r="T168" s="144">
        <f>SUM(T169:T177)</f>
        <v>0</v>
      </c>
      <c r="AR168" s="137" t="s">
        <v>79</v>
      </c>
      <c r="AT168" s="145" t="s">
        <v>71</v>
      </c>
      <c r="AU168" s="145" t="s">
        <v>72</v>
      </c>
      <c r="AY168" s="137" t="s">
        <v>175</v>
      </c>
      <c r="BK168" s="146">
        <f>SUM(BK169:BK177)</f>
        <v>0</v>
      </c>
    </row>
    <row r="169" spans="1:65" s="2" customFormat="1" ht="16.5" customHeight="1">
      <c r="A169" s="32"/>
      <c r="B169" s="149"/>
      <c r="C169" s="150" t="s">
        <v>450</v>
      </c>
      <c r="D169" s="150" t="s">
        <v>177</v>
      </c>
      <c r="E169" s="151" t="s">
        <v>1511</v>
      </c>
      <c r="F169" s="152" t="s">
        <v>1512</v>
      </c>
      <c r="G169" s="153" t="s">
        <v>241</v>
      </c>
      <c r="H169" s="154">
        <v>20</v>
      </c>
      <c r="I169" s="155"/>
      <c r="J169" s="156">
        <f t="shared" ref="J169:J177" si="10">ROUND(I169*H169,2)</f>
        <v>0</v>
      </c>
      <c r="K169" s="157"/>
      <c r="L169" s="33"/>
      <c r="M169" s="158" t="s">
        <v>1</v>
      </c>
      <c r="N169" s="159" t="s">
        <v>37</v>
      </c>
      <c r="O169" s="58"/>
      <c r="P169" s="160">
        <f t="shared" ref="P169:P177" si="11">O169*H169</f>
        <v>0</v>
      </c>
      <c r="Q169" s="160">
        <v>0</v>
      </c>
      <c r="R169" s="160">
        <f t="shared" ref="R169:R177" si="12">Q169*H169</f>
        <v>0</v>
      </c>
      <c r="S169" s="160">
        <v>0</v>
      </c>
      <c r="T169" s="161">
        <f t="shared" ref="T169:T177" si="13"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62" t="s">
        <v>181</v>
      </c>
      <c r="AT169" s="162" t="s">
        <v>177</v>
      </c>
      <c r="AU169" s="162" t="s">
        <v>79</v>
      </c>
      <c r="AY169" s="17" t="s">
        <v>175</v>
      </c>
      <c r="BE169" s="163">
        <f t="shared" ref="BE169:BE177" si="14">IF(N169="základní",J169,0)</f>
        <v>0</v>
      </c>
      <c r="BF169" s="163">
        <f t="shared" ref="BF169:BF177" si="15">IF(N169="snížená",J169,0)</f>
        <v>0</v>
      </c>
      <c r="BG169" s="163">
        <f t="shared" ref="BG169:BG177" si="16">IF(N169="zákl. přenesená",J169,0)</f>
        <v>0</v>
      </c>
      <c r="BH169" s="163">
        <f t="shared" ref="BH169:BH177" si="17">IF(N169="sníž. přenesená",J169,0)</f>
        <v>0</v>
      </c>
      <c r="BI169" s="163">
        <f t="shared" ref="BI169:BI177" si="18">IF(N169="nulová",J169,0)</f>
        <v>0</v>
      </c>
      <c r="BJ169" s="17" t="s">
        <v>79</v>
      </c>
      <c r="BK169" s="163">
        <f t="shared" ref="BK169:BK177" si="19">ROUND(I169*H169,2)</f>
        <v>0</v>
      </c>
      <c r="BL169" s="17" t="s">
        <v>181</v>
      </c>
      <c r="BM169" s="162" t="s">
        <v>688</v>
      </c>
    </row>
    <row r="170" spans="1:65" s="2" customFormat="1" ht="16.5" customHeight="1">
      <c r="A170" s="32"/>
      <c r="B170" s="149"/>
      <c r="C170" s="150" t="s">
        <v>456</v>
      </c>
      <c r="D170" s="150" t="s">
        <v>177</v>
      </c>
      <c r="E170" s="151" t="s">
        <v>1513</v>
      </c>
      <c r="F170" s="152" t="s">
        <v>1514</v>
      </c>
      <c r="G170" s="153" t="s">
        <v>241</v>
      </c>
      <c r="H170" s="154">
        <v>20</v>
      </c>
      <c r="I170" s="155"/>
      <c r="J170" s="156">
        <f t="shared" si="10"/>
        <v>0</v>
      </c>
      <c r="K170" s="157"/>
      <c r="L170" s="33"/>
      <c r="M170" s="158" t="s">
        <v>1</v>
      </c>
      <c r="N170" s="159" t="s">
        <v>37</v>
      </c>
      <c r="O170" s="58"/>
      <c r="P170" s="160">
        <f t="shared" si="11"/>
        <v>0</v>
      </c>
      <c r="Q170" s="160">
        <v>0</v>
      </c>
      <c r="R170" s="160">
        <f t="shared" si="12"/>
        <v>0</v>
      </c>
      <c r="S170" s="160">
        <v>0</v>
      </c>
      <c r="T170" s="161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62" t="s">
        <v>181</v>
      </c>
      <c r="AT170" s="162" t="s">
        <v>177</v>
      </c>
      <c r="AU170" s="162" t="s">
        <v>79</v>
      </c>
      <c r="AY170" s="17" t="s">
        <v>175</v>
      </c>
      <c r="BE170" s="163">
        <f t="shared" si="14"/>
        <v>0</v>
      </c>
      <c r="BF170" s="163">
        <f t="shared" si="15"/>
        <v>0</v>
      </c>
      <c r="BG170" s="163">
        <f t="shared" si="16"/>
        <v>0</v>
      </c>
      <c r="BH170" s="163">
        <f t="shared" si="17"/>
        <v>0</v>
      </c>
      <c r="BI170" s="163">
        <f t="shared" si="18"/>
        <v>0</v>
      </c>
      <c r="BJ170" s="17" t="s">
        <v>79</v>
      </c>
      <c r="BK170" s="163">
        <f t="shared" si="19"/>
        <v>0</v>
      </c>
      <c r="BL170" s="17" t="s">
        <v>181</v>
      </c>
      <c r="BM170" s="162" t="s">
        <v>697</v>
      </c>
    </row>
    <row r="171" spans="1:65" s="2" customFormat="1" ht="16.5" customHeight="1">
      <c r="A171" s="32"/>
      <c r="B171" s="149"/>
      <c r="C171" s="150" t="s">
        <v>462</v>
      </c>
      <c r="D171" s="150" t="s">
        <v>177</v>
      </c>
      <c r="E171" s="151" t="s">
        <v>1515</v>
      </c>
      <c r="F171" s="152" t="s">
        <v>1516</v>
      </c>
      <c r="G171" s="153" t="s">
        <v>241</v>
      </c>
      <c r="H171" s="154">
        <v>20</v>
      </c>
      <c r="I171" s="155"/>
      <c r="J171" s="156">
        <f t="shared" si="10"/>
        <v>0</v>
      </c>
      <c r="K171" s="157"/>
      <c r="L171" s="33"/>
      <c r="M171" s="158" t="s">
        <v>1</v>
      </c>
      <c r="N171" s="159" t="s">
        <v>37</v>
      </c>
      <c r="O171" s="58"/>
      <c r="P171" s="160">
        <f t="shared" si="11"/>
        <v>0</v>
      </c>
      <c r="Q171" s="160">
        <v>0</v>
      </c>
      <c r="R171" s="160">
        <f t="shared" si="12"/>
        <v>0</v>
      </c>
      <c r="S171" s="160">
        <v>0</v>
      </c>
      <c r="T171" s="161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62" t="s">
        <v>181</v>
      </c>
      <c r="AT171" s="162" t="s">
        <v>177</v>
      </c>
      <c r="AU171" s="162" t="s">
        <v>79</v>
      </c>
      <c r="AY171" s="17" t="s">
        <v>175</v>
      </c>
      <c r="BE171" s="163">
        <f t="shared" si="14"/>
        <v>0</v>
      </c>
      <c r="BF171" s="163">
        <f t="shared" si="15"/>
        <v>0</v>
      </c>
      <c r="BG171" s="163">
        <f t="shared" si="16"/>
        <v>0</v>
      </c>
      <c r="BH171" s="163">
        <f t="shared" si="17"/>
        <v>0</v>
      </c>
      <c r="BI171" s="163">
        <f t="shared" si="18"/>
        <v>0</v>
      </c>
      <c r="BJ171" s="17" t="s">
        <v>79</v>
      </c>
      <c r="BK171" s="163">
        <f t="shared" si="19"/>
        <v>0</v>
      </c>
      <c r="BL171" s="17" t="s">
        <v>181</v>
      </c>
      <c r="BM171" s="162" t="s">
        <v>706</v>
      </c>
    </row>
    <row r="172" spans="1:65" s="2" customFormat="1" ht="16.5" customHeight="1">
      <c r="A172" s="32"/>
      <c r="B172" s="149"/>
      <c r="C172" s="150" t="s">
        <v>469</v>
      </c>
      <c r="D172" s="150" t="s">
        <v>177</v>
      </c>
      <c r="E172" s="151" t="s">
        <v>1517</v>
      </c>
      <c r="F172" s="152" t="s">
        <v>1518</v>
      </c>
      <c r="G172" s="153" t="s">
        <v>241</v>
      </c>
      <c r="H172" s="154">
        <v>20</v>
      </c>
      <c r="I172" s="155"/>
      <c r="J172" s="156">
        <f t="shared" si="10"/>
        <v>0</v>
      </c>
      <c r="K172" s="157"/>
      <c r="L172" s="33"/>
      <c r="M172" s="158" t="s">
        <v>1</v>
      </c>
      <c r="N172" s="159" t="s">
        <v>37</v>
      </c>
      <c r="O172" s="58"/>
      <c r="P172" s="160">
        <f t="shared" si="11"/>
        <v>0</v>
      </c>
      <c r="Q172" s="160">
        <v>0</v>
      </c>
      <c r="R172" s="160">
        <f t="shared" si="12"/>
        <v>0</v>
      </c>
      <c r="S172" s="160">
        <v>0</v>
      </c>
      <c r="T172" s="161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62" t="s">
        <v>181</v>
      </c>
      <c r="AT172" s="162" t="s">
        <v>177</v>
      </c>
      <c r="AU172" s="162" t="s">
        <v>79</v>
      </c>
      <c r="AY172" s="17" t="s">
        <v>175</v>
      </c>
      <c r="BE172" s="163">
        <f t="shared" si="14"/>
        <v>0</v>
      </c>
      <c r="BF172" s="163">
        <f t="shared" si="15"/>
        <v>0</v>
      </c>
      <c r="BG172" s="163">
        <f t="shared" si="16"/>
        <v>0</v>
      </c>
      <c r="BH172" s="163">
        <f t="shared" si="17"/>
        <v>0</v>
      </c>
      <c r="BI172" s="163">
        <f t="shared" si="18"/>
        <v>0</v>
      </c>
      <c r="BJ172" s="17" t="s">
        <v>79</v>
      </c>
      <c r="BK172" s="163">
        <f t="shared" si="19"/>
        <v>0</v>
      </c>
      <c r="BL172" s="17" t="s">
        <v>181</v>
      </c>
      <c r="BM172" s="162" t="s">
        <v>715</v>
      </c>
    </row>
    <row r="173" spans="1:65" s="2" customFormat="1" ht="16.5" customHeight="1">
      <c r="A173" s="32"/>
      <c r="B173" s="149"/>
      <c r="C173" s="150" t="s">
        <v>474</v>
      </c>
      <c r="D173" s="150" t="s">
        <v>177</v>
      </c>
      <c r="E173" s="151" t="s">
        <v>1519</v>
      </c>
      <c r="F173" s="152" t="s">
        <v>1520</v>
      </c>
      <c r="G173" s="153" t="s">
        <v>241</v>
      </c>
      <c r="H173" s="154">
        <v>15</v>
      </c>
      <c r="I173" s="155"/>
      <c r="J173" s="156">
        <f t="shared" si="10"/>
        <v>0</v>
      </c>
      <c r="K173" s="157"/>
      <c r="L173" s="33"/>
      <c r="M173" s="158" t="s">
        <v>1</v>
      </c>
      <c r="N173" s="159" t="s">
        <v>37</v>
      </c>
      <c r="O173" s="58"/>
      <c r="P173" s="160">
        <f t="shared" si="11"/>
        <v>0</v>
      </c>
      <c r="Q173" s="160">
        <v>0</v>
      </c>
      <c r="R173" s="160">
        <f t="shared" si="12"/>
        <v>0</v>
      </c>
      <c r="S173" s="160">
        <v>0</v>
      </c>
      <c r="T173" s="161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62" t="s">
        <v>181</v>
      </c>
      <c r="AT173" s="162" t="s">
        <v>177</v>
      </c>
      <c r="AU173" s="162" t="s">
        <v>79</v>
      </c>
      <c r="AY173" s="17" t="s">
        <v>175</v>
      </c>
      <c r="BE173" s="163">
        <f t="shared" si="14"/>
        <v>0</v>
      </c>
      <c r="BF173" s="163">
        <f t="shared" si="15"/>
        <v>0</v>
      </c>
      <c r="BG173" s="163">
        <f t="shared" si="16"/>
        <v>0</v>
      </c>
      <c r="BH173" s="163">
        <f t="shared" si="17"/>
        <v>0</v>
      </c>
      <c r="BI173" s="163">
        <f t="shared" si="18"/>
        <v>0</v>
      </c>
      <c r="BJ173" s="17" t="s">
        <v>79</v>
      </c>
      <c r="BK173" s="163">
        <f t="shared" si="19"/>
        <v>0</v>
      </c>
      <c r="BL173" s="17" t="s">
        <v>181</v>
      </c>
      <c r="BM173" s="162" t="s">
        <v>724</v>
      </c>
    </row>
    <row r="174" spans="1:65" s="2" customFormat="1" ht="16.5" customHeight="1">
      <c r="A174" s="32"/>
      <c r="B174" s="149"/>
      <c r="C174" s="150" t="s">
        <v>480</v>
      </c>
      <c r="D174" s="150" t="s">
        <v>177</v>
      </c>
      <c r="E174" s="151" t="s">
        <v>1521</v>
      </c>
      <c r="F174" s="152" t="s">
        <v>1522</v>
      </c>
      <c r="G174" s="153" t="s">
        <v>241</v>
      </c>
      <c r="H174" s="154">
        <v>20</v>
      </c>
      <c r="I174" s="155"/>
      <c r="J174" s="156">
        <f t="shared" si="10"/>
        <v>0</v>
      </c>
      <c r="K174" s="157"/>
      <c r="L174" s="33"/>
      <c r="M174" s="158" t="s">
        <v>1</v>
      </c>
      <c r="N174" s="159" t="s">
        <v>37</v>
      </c>
      <c r="O174" s="58"/>
      <c r="P174" s="160">
        <f t="shared" si="11"/>
        <v>0</v>
      </c>
      <c r="Q174" s="160">
        <v>0</v>
      </c>
      <c r="R174" s="160">
        <f t="shared" si="12"/>
        <v>0</v>
      </c>
      <c r="S174" s="160">
        <v>0</v>
      </c>
      <c r="T174" s="161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62" t="s">
        <v>181</v>
      </c>
      <c r="AT174" s="162" t="s">
        <v>177</v>
      </c>
      <c r="AU174" s="162" t="s">
        <v>79</v>
      </c>
      <c r="AY174" s="17" t="s">
        <v>175</v>
      </c>
      <c r="BE174" s="163">
        <f t="shared" si="14"/>
        <v>0</v>
      </c>
      <c r="BF174" s="163">
        <f t="shared" si="15"/>
        <v>0</v>
      </c>
      <c r="BG174" s="163">
        <f t="shared" si="16"/>
        <v>0</v>
      </c>
      <c r="BH174" s="163">
        <f t="shared" si="17"/>
        <v>0</v>
      </c>
      <c r="BI174" s="163">
        <f t="shared" si="18"/>
        <v>0</v>
      </c>
      <c r="BJ174" s="17" t="s">
        <v>79</v>
      </c>
      <c r="BK174" s="163">
        <f t="shared" si="19"/>
        <v>0</v>
      </c>
      <c r="BL174" s="17" t="s">
        <v>181</v>
      </c>
      <c r="BM174" s="162" t="s">
        <v>733</v>
      </c>
    </row>
    <row r="175" spans="1:65" s="2" customFormat="1" ht="16.5" customHeight="1">
      <c r="A175" s="32"/>
      <c r="B175" s="149"/>
      <c r="C175" s="150" t="s">
        <v>485</v>
      </c>
      <c r="D175" s="150" t="s">
        <v>177</v>
      </c>
      <c r="E175" s="151" t="s">
        <v>1523</v>
      </c>
      <c r="F175" s="152" t="s">
        <v>1524</v>
      </c>
      <c r="G175" s="153" t="s">
        <v>241</v>
      </c>
      <c r="H175" s="154">
        <v>10</v>
      </c>
      <c r="I175" s="155"/>
      <c r="J175" s="156">
        <f t="shared" si="10"/>
        <v>0</v>
      </c>
      <c r="K175" s="157"/>
      <c r="L175" s="33"/>
      <c r="M175" s="158" t="s">
        <v>1</v>
      </c>
      <c r="N175" s="159" t="s">
        <v>37</v>
      </c>
      <c r="O175" s="58"/>
      <c r="P175" s="160">
        <f t="shared" si="11"/>
        <v>0</v>
      </c>
      <c r="Q175" s="160">
        <v>0</v>
      </c>
      <c r="R175" s="160">
        <f t="shared" si="12"/>
        <v>0</v>
      </c>
      <c r="S175" s="160">
        <v>0</v>
      </c>
      <c r="T175" s="161">
        <f t="shared" si="1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62" t="s">
        <v>181</v>
      </c>
      <c r="AT175" s="162" t="s">
        <v>177</v>
      </c>
      <c r="AU175" s="162" t="s">
        <v>79</v>
      </c>
      <c r="AY175" s="17" t="s">
        <v>175</v>
      </c>
      <c r="BE175" s="163">
        <f t="shared" si="14"/>
        <v>0</v>
      </c>
      <c r="BF175" s="163">
        <f t="shared" si="15"/>
        <v>0</v>
      </c>
      <c r="BG175" s="163">
        <f t="shared" si="16"/>
        <v>0</v>
      </c>
      <c r="BH175" s="163">
        <f t="shared" si="17"/>
        <v>0</v>
      </c>
      <c r="BI175" s="163">
        <f t="shared" si="18"/>
        <v>0</v>
      </c>
      <c r="BJ175" s="17" t="s">
        <v>79</v>
      </c>
      <c r="BK175" s="163">
        <f t="shared" si="19"/>
        <v>0</v>
      </c>
      <c r="BL175" s="17" t="s">
        <v>181</v>
      </c>
      <c r="BM175" s="162" t="s">
        <v>742</v>
      </c>
    </row>
    <row r="176" spans="1:65" s="2" customFormat="1" ht="16.5" customHeight="1">
      <c r="A176" s="32"/>
      <c r="B176" s="149"/>
      <c r="C176" s="150" t="s">
        <v>489</v>
      </c>
      <c r="D176" s="150" t="s">
        <v>177</v>
      </c>
      <c r="E176" s="151" t="s">
        <v>1525</v>
      </c>
      <c r="F176" s="152" t="s">
        <v>1526</v>
      </c>
      <c r="G176" s="153" t="s">
        <v>241</v>
      </c>
      <c r="H176" s="154">
        <v>5</v>
      </c>
      <c r="I176" s="155"/>
      <c r="J176" s="156">
        <f t="shared" si="10"/>
        <v>0</v>
      </c>
      <c r="K176" s="157"/>
      <c r="L176" s="33"/>
      <c r="M176" s="158" t="s">
        <v>1</v>
      </c>
      <c r="N176" s="159" t="s">
        <v>37</v>
      </c>
      <c r="O176" s="58"/>
      <c r="P176" s="160">
        <f t="shared" si="11"/>
        <v>0</v>
      </c>
      <c r="Q176" s="160">
        <v>0</v>
      </c>
      <c r="R176" s="160">
        <f t="shared" si="12"/>
        <v>0</v>
      </c>
      <c r="S176" s="160">
        <v>0</v>
      </c>
      <c r="T176" s="161">
        <f t="shared" si="1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62" t="s">
        <v>181</v>
      </c>
      <c r="AT176" s="162" t="s">
        <v>177</v>
      </c>
      <c r="AU176" s="162" t="s">
        <v>79</v>
      </c>
      <c r="AY176" s="17" t="s">
        <v>175</v>
      </c>
      <c r="BE176" s="163">
        <f t="shared" si="14"/>
        <v>0</v>
      </c>
      <c r="BF176" s="163">
        <f t="shared" si="15"/>
        <v>0</v>
      </c>
      <c r="BG176" s="163">
        <f t="shared" si="16"/>
        <v>0</v>
      </c>
      <c r="BH176" s="163">
        <f t="shared" si="17"/>
        <v>0</v>
      </c>
      <c r="BI176" s="163">
        <f t="shared" si="18"/>
        <v>0</v>
      </c>
      <c r="BJ176" s="17" t="s">
        <v>79</v>
      </c>
      <c r="BK176" s="163">
        <f t="shared" si="19"/>
        <v>0</v>
      </c>
      <c r="BL176" s="17" t="s">
        <v>181</v>
      </c>
      <c r="BM176" s="162" t="s">
        <v>751</v>
      </c>
    </row>
    <row r="177" spans="1:65" s="2" customFormat="1" ht="16.5" customHeight="1">
      <c r="A177" s="32"/>
      <c r="B177" s="149"/>
      <c r="C177" s="150" t="s">
        <v>493</v>
      </c>
      <c r="D177" s="150" t="s">
        <v>177</v>
      </c>
      <c r="E177" s="151" t="s">
        <v>1527</v>
      </c>
      <c r="F177" s="152" t="s">
        <v>1528</v>
      </c>
      <c r="G177" s="153" t="s">
        <v>241</v>
      </c>
      <c r="H177" s="154">
        <v>10</v>
      </c>
      <c r="I177" s="155"/>
      <c r="J177" s="156">
        <f t="shared" si="10"/>
        <v>0</v>
      </c>
      <c r="K177" s="157"/>
      <c r="L177" s="33"/>
      <c r="M177" s="158" t="s">
        <v>1</v>
      </c>
      <c r="N177" s="159" t="s">
        <v>37</v>
      </c>
      <c r="O177" s="58"/>
      <c r="P177" s="160">
        <f t="shared" si="11"/>
        <v>0</v>
      </c>
      <c r="Q177" s="160">
        <v>0</v>
      </c>
      <c r="R177" s="160">
        <f t="shared" si="12"/>
        <v>0</v>
      </c>
      <c r="S177" s="160">
        <v>0</v>
      </c>
      <c r="T177" s="161">
        <f t="shared" si="1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62" t="s">
        <v>181</v>
      </c>
      <c r="AT177" s="162" t="s">
        <v>177</v>
      </c>
      <c r="AU177" s="162" t="s">
        <v>79</v>
      </c>
      <c r="AY177" s="17" t="s">
        <v>175</v>
      </c>
      <c r="BE177" s="163">
        <f t="shared" si="14"/>
        <v>0</v>
      </c>
      <c r="BF177" s="163">
        <f t="shared" si="15"/>
        <v>0</v>
      </c>
      <c r="BG177" s="163">
        <f t="shared" si="16"/>
        <v>0</v>
      </c>
      <c r="BH177" s="163">
        <f t="shared" si="17"/>
        <v>0</v>
      </c>
      <c r="BI177" s="163">
        <f t="shared" si="18"/>
        <v>0</v>
      </c>
      <c r="BJ177" s="17" t="s">
        <v>79</v>
      </c>
      <c r="BK177" s="163">
        <f t="shared" si="19"/>
        <v>0</v>
      </c>
      <c r="BL177" s="17" t="s">
        <v>181</v>
      </c>
      <c r="BM177" s="162" t="s">
        <v>764</v>
      </c>
    </row>
    <row r="178" spans="1:65" s="12" customFormat="1" ht="25.9" customHeight="1">
      <c r="B178" s="136"/>
      <c r="D178" s="137" t="s">
        <v>71</v>
      </c>
      <c r="E178" s="138" t="s">
        <v>1529</v>
      </c>
      <c r="F178" s="138" t="s">
        <v>1530</v>
      </c>
      <c r="I178" s="139"/>
      <c r="J178" s="140">
        <f>BK178</f>
        <v>0</v>
      </c>
      <c r="L178" s="136"/>
      <c r="M178" s="141"/>
      <c r="N178" s="142"/>
      <c r="O178" s="142"/>
      <c r="P178" s="143">
        <f>SUM(P179:P181)</f>
        <v>0</v>
      </c>
      <c r="Q178" s="142"/>
      <c r="R178" s="143">
        <f>SUM(R179:R181)</f>
        <v>0</v>
      </c>
      <c r="S178" s="142"/>
      <c r="T178" s="144">
        <f>SUM(T179:T181)</f>
        <v>0</v>
      </c>
      <c r="AR178" s="137" t="s">
        <v>79</v>
      </c>
      <c r="AT178" s="145" t="s">
        <v>71</v>
      </c>
      <c r="AU178" s="145" t="s">
        <v>72</v>
      </c>
      <c r="AY178" s="137" t="s">
        <v>175</v>
      </c>
      <c r="BK178" s="146">
        <f>SUM(BK179:BK181)</f>
        <v>0</v>
      </c>
    </row>
    <row r="179" spans="1:65" s="2" customFormat="1" ht="16.5" customHeight="1">
      <c r="A179" s="32"/>
      <c r="B179" s="149"/>
      <c r="C179" s="150" t="s">
        <v>499</v>
      </c>
      <c r="D179" s="150" t="s">
        <v>177</v>
      </c>
      <c r="E179" s="151" t="s">
        <v>1531</v>
      </c>
      <c r="F179" s="152" t="s">
        <v>1532</v>
      </c>
      <c r="G179" s="153" t="s">
        <v>1332</v>
      </c>
      <c r="H179" s="154">
        <v>2</v>
      </c>
      <c r="I179" s="155"/>
      <c r="J179" s="156">
        <f>ROUND(I179*H179,2)</f>
        <v>0</v>
      </c>
      <c r="K179" s="157"/>
      <c r="L179" s="33"/>
      <c r="M179" s="158" t="s">
        <v>1</v>
      </c>
      <c r="N179" s="159" t="s">
        <v>37</v>
      </c>
      <c r="O179" s="58"/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62" t="s">
        <v>181</v>
      </c>
      <c r="AT179" s="162" t="s">
        <v>177</v>
      </c>
      <c r="AU179" s="162" t="s">
        <v>79</v>
      </c>
      <c r="AY179" s="17" t="s">
        <v>175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7" t="s">
        <v>79</v>
      </c>
      <c r="BK179" s="163">
        <f>ROUND(I179*H179,2)</f>
        <v>0</v>
      </c>
      <c r="BL179" s="17" t="s">
        <v>181</v>
      </c>
      <c r="BM179" s="162" t="s">
        <v>776</v>
      </c>
    </row>
    <row r="180" spans="1:65" s="2" customFormat="1" ht="21.75" customHeight="1">
      <c r="A180" s="32"/>
      <c r="B180" s="149"/>
      <c r="C180" s="150" t="s">
        <v>503</v>
      </c>
      <c r="D180" s="150" t="s">
        <v>177</v>
      </c>
      <c r="E180" s="151" t="s">
        <v>1533</v>
      </c>
      <c r="F180" s="152" t="s">
        <v>1534</v>
      </c>
      <c r="G180" s="153" t="s">
        <v>1332</v>
      </c>
      <c r="H180" s="154">
        <v>1</v>
      </c>
      <c r="I180" s="155"/>
      <c r="J180" s="156">
        <f>ROUND(I180*H180,2)</f>
        <v>0</v>
      </c>
      <c r="K180" s="157"/>
      <c r="L180" s="33"/>
      <c r="M180" s="158" t="s">
        <v>1</v>
      </c>
      <c r="N180" s="159" t="s">
        <v>37</v>
      </c>
      <c r="O180" s="58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62" t="s">
        <v>181</v>
      </c>
      <c r="AT180" s="162" t="s">
        <v>177</v>
      </c>
      <c r="AU180" s="162" t="s">
        <v>79</v>
      </c>
      <c r="AY180" s="17" t="s">
        <v>175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7" t="s">
        <v>79</v>
      </c>
      <c r="BK180" s="163">
        <f>ROUND(I180*H180,2)</f>
        <v>0</v>
      </c>
      <c r="BL180" s="17" t="s">
        <v>181</v>
      </c>
      <c r="BM180" s="162" t="s">
        <v>784</v>
      </c>
    </row>
    <row r="181" spans="1:65" s="2" customFormat="1" ht="16.5" customHeight="1">
      <c r="A181" s="32"/>
      <c r="B181" s="149"/>
      <c r="C181" s="150" t="s">
        <v>509</v>
      </c>
      <c r="D181" s="150" t="s">
        <v>177</v>
      </c>
      <c r="E181" s="151" t="s">
        <v>1535</v>
      </c>
      <c r="F181" s="152" t="s">
        <v>1536</v>
      </c>
      <c r="G181" s="153" t="s">
        <v>1332</v>
      </c>
      <c r="H181" s="154">
        <v>1</v>
      </c>
      <c r="I181" s="155"/>
      <c r="J181" s="156">
        <f>ROUND(I181*H181,2)</f>
        <v>0</v>
      </c>
      <c r="K181" s="157"/>
      <c r="L181" s="33"/>
      <c r="M181" s="158" t="s">
        <v>1</v>
      </c>
      <c r="N181" s="159" t="s">
        <v>37</v>
      </c>
      <c r="O181" s="58"/>
      <c r="P181" s="160">
        <f>O181*H181</f>
        <v>0</v>
      </c>
      <c r="Q181" s="160">
        <v>0</v>
      </c>
      <c r="R181" s="160">
        <f>Q181*H181</f>
        <v>0</v>
      </c>
      <c r="S181" s="160">
        <v>0</v>
      </c>
      <c r="T181" s="161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62" t="s">
        <v>181</v>
      </c>
      <c r="AT181" s="162" t="s">
        <v>177</v>
      </c>
      <c r="AU181" s="162" t="s">
        <v>79</v>
      </c>
      <c r="AY181" s="17" t="s">
        <v>175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7" t="s">
        <v>79</v>
      </c>
      <c r="BK181" s="163">
        <f>ROUND(I181*H181,2)</f>
        <v>0</v>
      </c>
      <c r="BL181" s="17" t="s">
        <v>181</v>
      </c>
      <c r="BM181" s="162" t="s">
        <v>794</v>
      </c>
    </row>
    <row r="182" spans="1:65" s="12" customFormat="1" ht="25.9" customHeight="1">
      <c r="B182" s="136"/>
      <c r="D182" s="137" t="s">
        <v>71</v>
      </c>
      <c r="E182" s="138" t="s">
        <v>1537</v>
      </c>
      <c r="F182" s="138" t="s">
        <v>1538</v>
      </c>
      <c r="I182" s="139"/>
      <c r="J182" s="140">
        <f>BK182</f>
        <v>0</v>
      </c>
      <c r="L182" s="136"/>
      <c r="M182" s="141"/>
      <c r="N182" s="142"/>
      <c r="O182" s="142"/>
      <c r="P182" s="143">
        <f>SUM(P183:P186)</f>
        <v>0</v>
      </c>
      <c r="Q182" s="142"/>
      <c r="R182" s="143">
        <f>SUM(R183:R186)</f>
        <v>0</v>
      </c>
      <c r="S182" s="142"/>
      <c r="T182" s="144">
        <f>SUM(T183:T186)</f>
        <v>0</v>
      </c>
      <c r="AR182" s="137" t="s">
        <v>79</v>
      </c>
      <c r="AT182" s="145" t="s">
        <v>71</v>
      </c>
      <c r="AU182" s="145" t="s">
        <v>72</v>
      </c>
      <c r="AY182" s="137" t="s">
        <v>175</v>
      </c>
      <c r="BK182" s="146">
        <f>SUM(BK183:BK186)</f>
        <v>0</v>
      </c>
    </row>
    <row r="183" spans="1:65" s="2" customFormat="1" ht="16.5" customHeight="1">
      <c r="A183" s="32"/>
      <c r="B183" s="149"/>
      <c r="C183" s="150" t="s">
        <v>515</v>
      </c>
      <c r="D183" s="150" t="s">
        <v>177</v>
      </c>
      <c r="E183" s="151" t="s">
        <v>1539</v>
      </c>
      <c r="F183" s="152" t="s">
        <v>1540</v>
      </c>
      <c r="G183" s="153" t="s">
        <v>241</v>
      </c>
      <c r="H183" s="154">
        <v>20</v>
      </c>
      <c r="I183" s="155"/>
      <c r="J183" s="156">
        <f>ROUND(I183*H183,2)</f>
        <v>0</v>
      </c>
      <c r="K183" s="157"/>
      <c r="L183" s="33"/>
      <c r="M183" s="158" t="s">
        <v>1</v>
      </c>
      <c r="N183" s="159" t="s">
        <v>37</v>
      </c>
      <c r="O183" s="58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62" t="s">
        <v>181</v>
      </c>
      <c r="AT183" s="162" t="s">
        <v>177</v>
      </c>
      <c r="AU183" s="162" t="s">
        <v>79</v>
      </c>
      <c r="AY183" s="17" t="s">
        <v>175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7" t="s">
        <v>79</v>
      </c>
      <c r="BK183" s="163">
        <f>ROUND(I183*H183,2)</f>
        <v>0</v>
      </c>
      <c r="BL183" s="17" t="s">
        <v>181</v>
      </c>
      <c r="BM183" s="162" t="s">
        <v>802</v>
      </c>
    </row>
    <row r="184" spans="1:65" s="2" customFormat="1" ht="16.5" customHeight="1">
      <c r="A184" s="32"/>
      <c r="B184" s="149"/>
      <c r="C184" s="150" t="s">
        <v>107</v>
      </c>
      <c r="D184" s="150" t="s">
        <v>177</v>
      </c>
      <c r="E184" s="151" t="s">
        <v>1541</v>
      </c>
      <c r="F184" s="152" t="s">
        <v>1542</v>
      </c>
      <c r="G184" s="153" t="s">
        <v>241</v>
      </c>
      <c r="H184" s="154">
        <v>30</v>
      </c>
      <c r="I184" s="155"/>
      <c r="J184" s="156">
        <f>ROUND(I184*H184,2)</f>
        <v>0</v>
      </c>
      <c r="K184" s="157"/>
      <c r="L184" s="33"/>
      <c r="M184" s="158" t="s">
        <v>1</v>
      </c>
      <c r="N184" s="159" t="s">
        <v>37</v>
      </c>
      <c r="O184" s="58"/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62" t="s">
        <v>181</v>
      </c>
      <c r="AT184" s="162" t="s">
        <v>177</v>
      </c>
      <c r="AU184" s="162" t="s">
        <v>79</v>
      </c>
      <c r="AY184" s="17" t="s">
        <v>175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7" t="s">
        <v>79</v>
      </c>
      <c r="BK184" s="163">
        <f>ROUND(I184*H184,2)</f>
        <v>0</v>
      </c>
      <c r="BL184" s="17" t="s">
        <v>181</v>
      </c>
      <c r="BM184" s="162" t="s">
        <v>813</v>
      </c>
    </row>
    <row r="185" spans="1:65" s="2" customFormat="1" ht="16.5" customHeight="1">
      <c r="A185" s="32"/>
      <c r="B185" s="149"/>
      <c r="C185" s="150" t="s">
        <v>117</v>
      </c>
      <c r="D185" s="150" t="s">
        <v>177</v>
      </c>
      <c r="E185" s="151" t="s">
        <v>1543</v>
      </c>
      <c r="F185" s="152" t="s">
        <v>1544</v>
      </c>
      <c r="G185" s="153" t="s">
        <v>1332</v>
      </c>
      <c r="H185" s="154">
        <v>3</v>
      </c>
      <c r="I185" s="155"/>
      <c r="J185" s="156">
        <f>ROUND(I185*H185,2)</f>
        <v>0</v>
      </c>
      <c r="K185" s="157"/>
      <c r="L185" s="33"/>
      <c r="M185" s="158" t="s">
        <v>1</v>
      </c>
      <c r="N185" s="159" t="s">
        <v>37</v>
      </c>
      <c r="O185" s="58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62" t="s">
        <v>181</v>
      </c>
      <c r="AT185" s="162" t="s">
        <v>177</v>
      </c>
      <c r="AU185" s="162" t="s">
        <v>79</v>
      </c>
      <c r="AY185" s="17" t="s">
        <v>175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7" t="s">
        <v>79</v>
      </c>
      <c r="BK185" s="163">
        <f>ROUND(I185*H185,2)</f>
        <v>0</v>
      </c>
      <c r="BL185" s="17" t="s">
        <v>181</v>
      </c>
      <c r="BM185" s="162" t="s">
        <v>822</v>
      </c>
    </row>
    <row r="186" spans="1:65" s="2" customFormat="1" ht="16.5" customHeight="1">
      <c r="A186" s="32"/>
      <c r="B186" s="149"/>
      <c r="C186" s="150" t="s">
        <v>126</v>
      </c>
      <c r="D186" s="150" t="s">
        <v>177</v>
      </c>
      <c r="E186" s="151" t="s">
        <v>1545</v>
      </c>
      <c r="F186" s="152" t="s">
        <v>1546</v>
      </c>
      <c r="G186" s="153" t="s">
        <v>241</v>
      </c>
      <c r="H186" s="154">
        <v>20</v>
      </c>
      <c r="I186" s="155"/>
      <c r="J186" s="156">
        <f>ROUND(I186*H186,2)</f>
        <v>0</v>
      </c>
      <c r="K186" s="157"/>
      <c r="L186" s="33"/>
      <c r="M186" s="158" t="s">
        <v>1</v>
      </c>
      <c r="N186" s="159" t="s">
        <v>37</v>
      </c>
      <c r="O186" s="58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62" t="s">
        <v>181</v>
      </c>
      <c r="AT186" s="162" t="s">
        <v>177</v>
      </c>
      <c r="AU186" s="162" t="s">
        <v>79</v>
      </c>
      <c r="AY186" s="17" t="s">
        <v>175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7" t="s">
        <v>79</v>
      </c>
      <c r="BK186" s="163">
        <f>ROUND(I186*H186,2)</f>
        <v>0</v>
      </c>
      <c r="BL186" s="17" t="s">
        <v>181</v>
      </c>
      <c r="BM186" s="162" t="s">
        <v>834</v>
      </c>
    </row>
    <row r="187" spans="1:65" s="12" customFormat="1" ht="25.9" customHeight="1">
      <c r="B187" s="136"/>
      <c r="D187" s="137" t="s">
        <v>71</v>
      </c>
      <c r="E187" s="138" t="s">
        <v>1547</v>
      </c>
      <c r="F187" s="138" t="s">
        <v>1548</v>
      </c>
      <c r="I187" s="139"/>
      <c r="J187" s="140">
        <f>BK187</f>
        <v>0</v>
      </c>
      <c r="L187" s="136"/>
      <c r="M187" s="141"/>
      <c r="N187" s="142"/>
      <c r="O187" s="142"/>
      <c r="P187" s="143">
        <f>SUM(P188:P189)</f>
        <v>0</v>
      </c>
      <c r="Q187" s="142"/>
      <c r="R187" s="143">
        <f>SUM(R188:R189)</f>
        <v>0</v>
      </c>
      <c r="S187" s="142"/>
      <c r="T187" s="144">
        <f>SUM(T188:T189)</f>
        <v>0</v>
      </c>
      <c r="AR187" s="137" t="s">
        <v>79</v>
      </c>
      <c r="AT187" s="145" t="s">
        <v>71</v>
      </c>
      <c r="AU187" s="145" t="s">
        <v>72</v>
      </c>
      <c r="AY187" s="137" t="s">
        <v>175</v>
      </c>
      <c r="BK187" s="146">
        <f>SUM(BK188:BK189)</f>
        <v>0</v>
      </c>
    </row>
    <row r="188" spans="1:65" s="2" customFormat="1" ht="16.5" customHeight="1">
      <c r="A188" s="32"/>
      <c r="B188" s="149"/>
      <c r="C188" s="150" t="s">
        <v>538</v>
      </c>
      <c r="D188" s="150" t="s">
        <v>177</v>
      </c>
      <c r="E188" s="151" t="s">
        <v>1549</v>
      </c>
      <c r="F188" s="152" t="s">
        <v>1550</v>
      </c>
      <c r="G188" s="153" t="s">
        <v>496</v>
      </c>
      <c r="H188" s="154">
        <v>25</v>
      </c>
      <c r="I188" s="155"/>
      <c r="J188" s="156">
        <f>ROUND(I188*H188,2)</f>
        <v>0</v>
      </c>
      <c r="K188" s="157"/>
      <c r="L188" s="33"/>
      <c r="M188" s="158" t="s">
        <v>1</v>
      </c>
      <c r="N188" s="159" t="s">
        <v>37</v>
      </c>
      <c r="O188" s="58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62" t="s">
        <v>181</v>
      </c>
      <c r="AT188" s="162" t="s">
        <v>177</v>
      </c>
      <c r="AU188" s="162" t="s">
        <v>79</v>
      </c>
      <c r="AY188" s="17" t="s">
        <v>175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7" t="s">
        <v>79</v>
      </c>
      <c r="BK188" s="163">
        <f>ROUND(I188*H188,2)</f>
        <v>0</v>
      </c>
      <c r="BL188" s="17" t="s">
        <v>181</v>
      </c>
      <c r="BM188" s="162" t="s">
        <v>847</v>
      </c>
    </row>
    <row r="189" spans="1:65" s="2" customFormat="1" ht="16.5" customHeight="1">
      <c r="A189" s="32"/>
      <c r="B189" s="149"/>
      <c r="C189" s="150" t="s">
        <v>543</v>
      </c>
      <c r="D189" s="150" t="s">
        <v>177</v>
      </c>
      <c r="E189" s="151" t="s">
        <v>1551</v>
      </c>
      <c r="F189" s="152" t="s">
        <v>1552</v>
      </c>
      <c r="G189" s="153" t="s">
        <v>1332</v>
      </c>
      <c r="H189" s="154">
        <v>1</v>
      </c>
      <c r="I189" s="155"/>
      <c r="J189" s="156">
        <f>ROUND(I189*H189,2)</f>
        <v>0</v>
      </c>
      <c r="K189" s="157"/>
      <c r="L189" s="33"/>
      <c r="M189" s="158" t="s">
        <v>1</v>
      </c>
      <c r="N189" s="159" t="s">
        <v>37</v>
      </c>
      <c r="O189" s="58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62" t="s">
        <v>181</v>
      </c>
      <c r="AT189" s="162" t="s">
        <v>177</v>
      </c>
      <c r="AU189" s="162" t="s">
        <v>79</v>
      </c>
      <c r="AY189" s="17" t="s">
        <v>175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7" t="s">
        <v>79</v>
      </c>
      <c r="BK189" s="163">
        <f>ROUND(I189*H189,2)</f>
        <v>0</v>
      </c>
      <c r="BL189" s="17" t="s">
        <v>181</v>
      </c>
      <c r="BM189" s="162" t="s">
        <v>856</v>
      </c>
    </row>
    <row r="190" spans="1:65" s="12" customFormat="1" ht="25.9" customHeight="1">
      <c r="B190" s="136"/>
      <c r="D190" s="137" t="s">
        <v>71</v>
      </c>
      <c r="E190" s="138" t="s">
        <v>1553</v>
      </c>
      <c r="F190" s="138" t="s">
        <v>1554</v>
      </c>
      <c r="I190" s="139"/>
      <c r="J190" s="140">
        <f>BK190</f>
        <v>0</v>
      </c>
      <c r="L190" s="136"/>
      <c r="M190" s="141"/>
      <c r="N190" s="142"/>
      <c r="O190" s="142"/>
      <c r="P190" s="143">
        <f>SUM(P191:P193)</f>
        <v>0</v>
      </c>
      <c r="Q190" s="142"/>
      <c r="R190" s="143">
        <f>SUM(R191:R193)</f>
        <v>0</v>
      </c>
      <c r="S190" s="142"/>
      <c r="T190" s="144">
        <f>SUM(T191:T193)</f>
        <v>0</v>
      </c>
      <c r="AR190" s="137" t="s">
        <v>79</v>
      </c>
      <c r="AT190" s="145" t="s">
        <v>71</v>
      </c>
      <c r="AU190" s="145" t="s">
        <v>72</v>
      </c>
      <c r="AY190" s="137" t="s">
        <v>175</v>
      </c>
      <c r="BK190" s="146">
        <f>SUM(BK191:BK193)</f>
        <v>0</v>
      </c>
    </row>
    <row r="191" spans="1:65" s="2" customFormat="1" ht="16.5" customHeight="1">
      <c r="A191" s="32"/>
      <c r="B191" s="149"/>
      <c r="C191" s="150" t="s">
        <v>548</v>
      </c>
      <c r="D191" s="150" t="s">
        <v>177</v>
      </c>
      <c r="E191" s="151" t="s">
        <v>1555</v>
      </c>
      <c r="F191" s="152" t="s">
        <v>1556</v>
      </c>
      <c r="G191" s="153" t="s">
        <v>1332</v>
      </c>
      <c r="H191" s="154">
        <v>50</v>
      </c>
      <c r="I191" s="155"/>
      <c r="J191" s="156">
        <f>ROUND(I191*H191,2)</f>
        <v>0</v>
      </c>
      <c r="K191" s="157"/>
      <c r="L191" s="33"/>
      <c r="M191" s="158" t="s">
        <v>1</v>
      </c>
      <c r="N191" s="159" t="s">
        <v>37</v>
      </c>
      <c r="O191" s="58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62" t="s">
        <v>181</v>
      </c>
      <c r="AT191" s="162" t="s">
        <v>177</v>
      </c>
      <c r="AU191" s="162" t="s">
        <v>79</v>
      </c>
      <c r="AY191" s="17" t="s">
        <v>175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7" t="s">
        <v>79</v>
      </c>
      <c r="BK191" s="163">
        <f>ROUND(I191*H191,2)</f>
        <v>0</v>
      </c>
      <c r="BL191" s="17" t="s">
        <v>181</v>
      </c>
      <c r="BM191" s="162" t="s">
        <v>866</v>
      </c>
    </row>
    <row r="192" spans="1:65" s="2" customFormat="1" ht="16.5" customHeight="1">
      <c r="A192" s="32"/>
      <c r="B192" s="149"/>
      <c r="C192" s="150" t="s">
        <v>552</v>
      </c>
      <c r="D192" s="150" t="s">
        <v>177</v>
      </c>
      <c r="E192" s="151" t="s">
        <v>1557</v>
      </c>
      <c r="F192" s="152" t="s">
        <v>1558</v>
      </c>
      <c r="G192" s="153" t="s">
        <v>1332</v>
      </c>
      <c r="H192" s="154">
        <v>50</v>
      </c>
      <c r="I192" s="155"/>
      <c r="J192" s="156">
        <f>ROUND(I192*H192,2)</f>
        <v>0</v>
      </c>
      <c r="K192" s="157"/>
      <c r="L192" s="33"/>
      <c r="M192" s="158" t="s">
        <v>1</v>
      </c>
      <c r="N192" s="159" t="s">
        <v>37</v>
      </c>
      <c r="O192" s="58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62" t="s">
        <v>181</v>
      </c>
      <c r="AT192" s="162" t="s">
        <v>177</v>
      </c>
      <c r="AU192" s="162" t="s">
        <v>79</v>
      </c>
      <c r="AY192" s="17" t="s">
        <v>175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7" t="s">
        <v>79</v>
      </c>
      <c r="BK192" s="163">
        <f>ROUND(I192*H192,2)</f>
        <v>0</v>
      </c>
      <c r="BL192" s="17" t="s">
        <v>181</v>
      </c>
      <c r="BM192" s="162" t="s">
        <v>877</v>
      </c>
    </row>
    <row r="193" spans="1:65" s="2" customFormat="1" ht="16.5" customHeight="1">
      <c r="A193" s="32"/>
      <c r="B193" s="149"/>
      <c r="C193" s="150" t="s">
        <v>556</v>
      </c>
      <c r="D193" s="150" t="s">
        <v>177</v>
      </c>
      <c r="E193" s="151" t="s">
        <v>1559</v>
      </c>
      <c r="F193" s="152" t="s">
        <v>1560</v>
      </c>
      <c r="G193" s="153" t="s">
        <v>1332</v>
      </c>
      <c r="H193" s="154">
        <v>1</v>
      </c>
      <c r="I193" s="155"/>
      <c r="J193" s="156">
        <f>ROUND(I193*H193,2)</f>
        <v>0</v>
      </c>
      <c r="K193" s="157"/>
      <c r="L193" s="33"/>
      <c r="M193" s="158" t="s">
        <v>1</v>
      </c>
      <c r="N193" s="159" t="s">
        <v>37</v>
      </c>
      <c r="O193" s="58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62" t="s">
        <v>181</v>
      </c>
      <c r="AT193" s="162" t="s">
        <v>177</v>
      </c>
      <c r="AU193" s="162" t="s">
        <v>79</v>
      </c>
      <c r="AY193" s="17" t="s">
        <v>175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7" t="s">
        <v>79</v>
      </c>
      <c r="BK193" s="163">
        <f>ROUND(I193*H193,2)</f>
        <v>0</v>
      </c>
      <c r="BL193" s="17" t="s">
        <v>181</v>
      </c>
      <c r="BM193" s="162" t="s">
        <v>1561</v>
      </c>
    </row>
    <row r="194" spans="1:65" s="12" customFormat="1" ht="25.9" customHeight="1">
      <c r="B194" s="136"/>
      <c r="D194" s="137" t="s">
        <v>71</v>
      </c>
      <c r="E194" s="138" t="s">
        <v>1562</v>
      </c>
      <c r="F194" s="138" t="s">
        <v>1563</v>
      </c>
      <c r="I194" s="139"/>
      <c r="J194" s="140">
        <f>BK194</f>
        <v>0</v>
      </c>
      <c r="L194" s="136"/>
      <c r="M194" s="141"/>
      <c r="N194" s="142"/>
      <c r="O194" s="142"/>
      <c r="P194" s="143">
        <f>SUM(P195:P205)</f>
        <v>0</v>
      </c>
      <c r="Q194" s="142"/>
      <c r="R194" s="143">
        <f>SUM(R195:R205)</f>
        <v>0</v>
      </c>
      <c r="S194" s="142"/>
      <c r="T194" s="144">
        <f>SUM(T195:T205)</f>
        <v>0</v>
      </c>
      <c r="AR194" s="137" t="s">
        <v>79</v>
      </c>
      <c r="AT194" s="145" t="s">
        <v>71</v>
      </c>
      <c r="AU194" s="145" t="s">
        <v>72</v>
      </c>
      <c r="AY194" s="137" t="s">
        <v>175</v>
      </c>
      <c r="BK194" s="146">
        <f>SUM(BK195:BK205)</f>
        <v>0</v>
      </c>
    </row>
    <row r="195" spans="1:65" s="2" customFormat="1" ht="16.5" customHeight="1">
      <c r="A195" s="32"/>
      <c r="B195" s="149"/>
      <c r="C195" s="150" t="s">
        <v>560</v>
      </c>
      <c r="D195" s="150" t="s">
        <v>177</v>
      </c>
      <c r="E195" s="151" t="s">
        <v>1564</v>
      </c>
      <c r="F195" s="152" t="s">
        <v>1565</v>
      </c>
      <c r="G195" s="153" t="s">
        <v>1332</v>
      </c>
      <c r="H195" s="154">
        <v>1</v>
      </c>
      <c r="I195" s="155"/>
      <c r="J195" s="156">
        <f t="shared" ref="J195:J205" si="20">ROUND(I195*H195,2)</f>
        <v>0</v>
      </c>
      <c r="K195" s="157"/>
      <c r="L195" s="33"/>
      <c r="M195" s="158" t="s">
        <v>1</v>
      </c>
      <c r="N195" s="159" t="s">
        <v>37</v>
      </c>
      <c r="O195" s="58"/>
      <c r="P195" s="160">
        <f t="shared" ref="P195:P205" si="21">O195*H195</f>
        <v>0</v>
      </c>
      <c r="Q195" s="160">
        <v>0</v>
      </c>
      <c r="R195" s="160">
        <f t="shared" ref="R195:R205" si="22">Q195*H195</f>
        <v>0</v>
      </c>
      <c r="S195" s="160">
        <v>0</v>
      </c>
      <c r="T195" s="161">
        <f t="shared" ref="T195:T205" si="23"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62" t="s">
        <v>181</v>
      </c>
      <c r="AT195" s="162" t="s">
        <v>177</v>
      </c>
      <c r="AU195" s="162" t="s">
        <v>79</v>
      </c>
      <c r="AY195" s="17" t="s">
        <v>175</v>
      </c>
      <c r="BE195" s="163">
        <f t="shared" ref="BE195:BE205" si="24">IF(N195="základní",J195,0)</f>
        <v>0</v>
      </c>
      <c r="BF195" s="163">
        <f t="shared" ref="BF195:BF205" si="25">IF(N195="snížená",J195,0)</f>
        <v>0</v>
      </c>
      <c r="BG195" s="163">
        <f t="shared" ref="BG195:BG205" si="26">IF(N195="zákl. přenesená",J195,0)</f>
        <v>0</v>
      </c>
      <c r="BH195" s="163">
        <f t="shared" ref="BH195:BH205" si="27">IF(N195="sníž. přenesená",J195,0)</f>
        <v>0</v>
      </c>
      <c r="BI195" s="163">
        <f t="shared" ref="BI195:BI205" si="28">IF(N195="nulová",J195,0)</f>
        <v>0</v>
      </c>
      <c r="BJ195" s="17" t="s">
        <v>79</v>
      </c>
      <c r="BK195" s="163">
        <f t="shared" ref="BK195:BK205" si="29">ROUND(I195*H195,2)</f>
        <v>0</v>
      </c>
      <c r="BL195" s="17" t="s">
        <v>181</v>
      </c>
      <c r="BM195" s="162" t="s">
        <v>1566</v>
      </c>
    </row>
    <row r="196" spans="1:65" s="2" customFormat="1" ht="16.5" customHeight="1">
      <c r="A196" s="32"/>
      <c r="B196" s="149"/>
      <c r="C196" s="150" t="s">
        <v>564</v>
      </c>
      <c r="D196" s="150" t="s">
        <v>177</v>
      </c>
      <c r="E196" s="151" t="s">
        <v>1567</v>
      </c>
      <c r="F196" s="152" t="s">
        <v>1568</v>
      </c>
      <c r="G196" s="153" t="s">
        <v>1332</v>
      </c>
      <c r="H196" s="154">
        <v>10</v>
      </c>
      <c r="I196" s="155"/>
      <c r="J196" s="156">
        <f t="shared" si="20"/>
        <v>0</v>
      </c>
      <c r="K196" s="157"/>
      <c r="L196" s="33"/>
      <c r="M196" s="158" t="s">
        <v>1</v>
      </c>
      <c r="N196" s="159" t="s">
        <v>37</v>
      </c>
      <c r="O196" s="58"/>
      <c r="P196" s="160">
        <f t="shared" si="21"/>
        <v>0</v>
      </c>
      <c r="Q196" s="160">
        <v>0</v>
      </c>
      <c r="R196" s="160">
        <f t="shared" si="22"/>
        <v>0</v>
      </c>
      <c r="S196" s="160">
        <v>0</v>
      </c>
      <c r="T196" s="161">
        <f t="shared" si="2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62" t="s">
        <v>181</v>
      </c>
      <c r="AT196" s="162" t="s">
        <v>177</v>
      </c>
      <c r="AU196" s="162" t="s">
        <v>79</v>
      </c>
      <c r="AY196" s="17" t="s">
        <v>175</v>
      </c>
      <c r="BE196" s="163">
        <f t="shared" si="24"/>
        <v>0</v>
      </c>
      <c r="BF196" s="163">
        <f t="shared" si="25"/>
        <v>0</v>
      </c>
      <c r="BG196" s="163">
        <f t="shared" si="26"/>
        <v>0</v>
      </c>
      <c r="BH196" s="163">
        <f t="shared" si="27"/>
        <v>0</v>
      </c>
      <c r="BI196" s="163">
        <f t="shared" si="28"/>
        <v>0</v>
      </c>
      <c r="BJ196" s="17" t="s">
        <v>79</v>
      </c>
      <c r="BK196" s="163">
        <f t="shared" si="29"/>
        <v>0</v>
      </c>
      <c r="BL196" s="17" t="s">
        <v>181</v>
      </c>
      <c r="BM196" s="162" t="s">
        <v>1569</v>
      </c>
    </row>
    <row r="197" spans="1:65" s="2" customFormat="1" ht="16.5" customHeight="1">
      <c r="A197" s="32"/>
      <c r="B197" s="149"/>
      <c r="C197" s="150" t="s">
        <v>568</v>
      </c>
      <c r="D197" s="150" t="s">
        <v>177</v>
      </c>
      <c r="E197" s="151" t="s">
        <v>1570</v>
      </c>
      <c r="F197" s="152" t="s">
        <v>1571</v>
      </c>
      <c r="G197" s="153" t="s">
        <v>1332</v>
      </c>
      <c r="H197" s="154">
        <v>5</v>
      </c>
      <c r="I197" s="155"/>
      <c r="J197" s="156">
        <f t="shared" si="20"/>
        <v>0</v>
      </c>
      <c r="K197" s="157"/>
      <c r="L197" s="33"/>
      <c r="M197" s="158" t="s">
        <v>1</v>
      </c>
      <c r="N197" s="159" t="s">
        <v>37</v>
      </c>
      <c r="O197" s="58"/>
      <c r="P197" s="160">
        <f t="shared" si="21"/>
        <v>0</v>
      </c>
      <c r="Q197" s="160">
        <v>0</v>
      </c>
      <c r="R197" s="160">
        <f t="shared" si="22"/>
        <v>0</v>
      </c>
      <c r="S197" s="160">
        <v>0</v>
      </c>
      <c r="T197" s="161">
        <f t="shared" si="2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62" t="s">
        <v>181</v>
      </c>
      <c r="AT197" s="162" t="s">
        <v>177</v>
      </c>
      <c r="AU197" s="162" t="s">
        <v>79</v>
      </c>
      <c r="AY197" s="17" t="s">
        <v>175</v>
      </c>
      <c r="BE197" s="163">
        <f t="shared" si="24"/>
        <v>0</v>
      </c>
      <c r="BF197" s="163">
        <f t="shared" si="25"/>
        <v>0</v>
      </c>
      <c r="BG197" s="163">
        <f t="shared" si="26"/>
        <v>0</v>
      </c>
      <c r="BH197" s="163">
        <f t="shared" si="27"/>
        <v>0</v>
      </c>
      <c r="BI197" s="163">
        <f t="shared" si="28"/>
        <v>0</v>
      </c>
      <c r="BJ197" s="17" t="s">
        <v>79</v>
      </c>
      <c r="BK197" s="163">
        <f t="shared" si="29"/>
        <v>0</v>
      </c>
      <c r="BL197" s="17" t="s">
        <v>181</v>
      </c>
      <c r="BM197" s="162" t="s">
        <v>1572</v>
      </c>
    </row>
    <row r="198" spans="1:65" s="2" customFormat="1" ht="16.5" customHeight="1">
      <c r="A198" s="32"/>
      <c r="B198" s="149"/>
      <c r="C198" s="150" t="s">
        <v>572</v>
      </c>
      <c r="D198" s="150" t="s">
        <v>177</v>
      </c>
      <c r="E198" s="151" t="s">
        <v>1573</v>
      </c>
      <c r="F198" s="152" t="s">
        <v>1574</v>
      </c>
      <c r="G198" s="153" t="s">
        <v>241</v>
      </c>
      <c r="H198" s="154">
        <v>15</v>
      </c>
      <c r="I198" s="155"/>
      <c r="J198" s="156">
        <f t="shared" si="20"/>
        <v>0</v>
      </c>
      <c r="K198" s="157"/>
      <c r="L198" s="33"/>
      <c r="M198" s="158" t="s">
        <v>1</v>
      </c>
      <c r="N198" s="159" t="s">
        <v>37</v>
      </c>
      <c r="O198" s="58"/>
      <c r="P198" s="160">
        <f t="shared" si="21"/>
        <v>0</v>
      </c>
      <c r="Q198" s="160">
        <v>0</v>
      </c>
      <c r="R198" s="160">
        <f t="shared" si="22"/>
        <v>0</v>
      </c>
      <c r="S198" s="160">
        <v>0</v>
      </c>
      <c r="T198" s="161">
        <f t="shared" si="2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62" t="s">
        <v>181</v>
      </c>
      <c r="AT198" s="162" t="s">
        <v>177</v>
      </c>
      <c r="AU198" s="162" t="s">
        <v>79</v>
      </c>
      <c r="AY198" s="17" t="s">
        <v>175</v>
      </c>
      <c r="BE198" s="163">
        <f t="shared" si="24"/>
        <v>0</v>
      </c>
      <c r="BF198" s="163">
        <f t="shared" si="25"/>
        <v>0</v>
      </c>
      <c r="BG198" s="163">
        <f t="shared" si="26"/>
        <v>0</v>
      </c>
      <c r="BH198" s="163">
        <f t="shared" si="27"/>
        <v>0</v>
      </c>
      <c r="BI198" s="163">
        <f t="shared" si="28"/>
        <v>0</v>
      </c>
      <c r="BJ198" s="17" t="s">
        <v>79</v>
      </c>
      <c r="BK198" s="163">
        <f t="shared" si="29"/>
        <v>0</v>
      </c>
      <c r="BL198" s="17" t="s">
        <v>181</v>
      </c>
      <c r="BM198" s="162" t="s">
        <v>1575</v>
      </c>
    </row>
    <row r="199" spans="1:65" s="2" customFormat="1" ht="16.5" customHeight="1">
      <c r="A199" s="32"/>
      <c r="B199" s="149"/>
      <c r="C199" s="150" t="s">
        <v>576</v>
      </c>
      <c r="D199" s="150" t="s">
        <v>177</v>
      </c>
      <c r="E199" s="151" t="s">
        <v>1576</v>
      </c>
      <c r="F199" s="152" t="s">
        <v>1344</v>
      </c>
      <c r="G199" s="153" t="s">
        <v>1332</v>
      </c>
      <c r="H199" s="154">
        <v>1</v>
      </c>
      <c r="I199" s="155"/>
      <c r="J199" s="156">
        <f t="shared" si="20"/>
        <v>0</v>
      </c>
      <c r="K199" s="157"/>
      <c r="L199" s="33"/>
      <c r="M199" s="158" t="s">
        <v>1</v>
      </c>
      <c r="N199" s="159" t="s">
        <v>37</v>
      </c>
      <c r="O199" s="58"/>
      <c r="P199" s="160">
        <f t="shared" si="21"/>
        <v>0</v>
      </c>
      <c r="Q199" s="160">
        <v>0</v>
      </c>
      <c r="R199" s="160">
        <f t="shared" si="22"/>
        <v>0</v>
      </c>
      <c r="S199" s="160">
        <v>0</v>
      </c>
      <c r="T199" s="161">
        <f t="shared" si="2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62" t="s">
        <v>181</v>
      </c>
      <c r="AT199" s="162" t="s">
        <v>177</v>
      </c>
      <c r="AU199" s="162" t="s">
        <v>79</v>
      </c>
      <c r="AY199" s="17" t="s">
        <v>175</v>
      </c>
      <c r="BE199" s="163">
        <f t="shared" si="24"/>
        <v>0</v>
      </c>
      <c r="BF199" s="163">
        <f t="shared" si="25"/>
        <v>0</v>
      </c>
      <c r="BG199" s="163">
        <f t="shared" si="26"/>
        <v>0</v>
      </c>
      <c r="BH199" s="163">
        <f t="shared" si="27"/>
        <v>0</v>
      </c>
      <c r="BI199" s="163">
        <f t="shared" si="28"/>
        <v>0</v>
      </c>
      <c r="BJ199" s="17" t="s">
        <v>79</v>
      </c>
      <c r="BK199" s="163">
        <f t="shared" si="29"/>
        <v>0</v>
      </c>
      <c r="BL199" s="17" t="s">
        <v>181</v>
      </c>
      <c r="BM199" s="162" t="s">
        <v>1577</v>
      </c>
    </row>
    <row r="200" spans="1:65" s="2" customFormat="1" ht="16.5" customHeight="1">
      <c r="A200" s="32"/>
      <c r="B200" s="149"/>
      <c r="C200" s="150" t="s">
        <v>580</v>
      </c>
      <c r="D200" s="150" t="s">
        <v>177</v>
      </c>
      <c r="E200" s="151" t="s">
        <v>1578</v>
      </c>
      <c r="F200" s="152" t="s">
        <v>1579</v>
      </c>
      <c r="G200" s="153" t="s">
        <v>1332</v>
      </c>
      <c r="H200" s="154">
        <v>1</v>
      </c>
      <c r="I200" s="155"/>
      <c r="J200" s="156">
        <f t="shared" si="20"/>
        <v>0</v>
      </c>
      <c r="K200" s="157"/>
      <c r="L200" s="33"/>
      <c r="M200" s="158" t="s">
        <v>1</v>
      </c>
      <c r="N200" s="159" t="s">
        <v>37</v>
      </c>
      <c r="O200" s="58"/>
      <c r="P200" s="160">
        <f t="shared" si="21"/>
        <v>0</v>
      </c>
      <c r="Q200" s="160">
        <v>0</v>
      </c>
      <c r="R200" s="160">
        <f t="shared" si="22"/>
        <v>0</v>
      </c>
      <c r="S200" s="160">
        <v>0</v>
      </c>
      <c r="T200" s="161">
        <f t="shared" si="2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62" t="s">
        <v>181</v>
      </c>
      <c r="AT200" s="162" t="s">
        <v>177</v>
      </c>
      <c r="AU200" s="162" t="s">
        <v>79</v>
      </c>
      <c r="AY200" s="17" t="s">
        <v>175</v>
      </c>
      <c r="BE200" s="163">
        <f t="shared" si="24"/>
        <v>0</v>
      </c>
      <c r="BF200" s="163">
        <f t="shared" si="25"/>
        <v>0</v>
      </c>
      <c r="BG200" s="163">
        <f t="shared" si="26"/>
        <v>0</v>
      </c>
      <c r="BH200" s="163">
        <f t="shared" si="27"/>
        <v>0</v>
      </c>
      <c r="BI200" s="163">
        <f t="shared" si="28"/>
        <v>0</v>
      </c>
      <c r="BJ200" s="17" t="s">
        <v>79</v>
      </c>
      <c r="BK200" s="163">
        <f t="shared" si="29"/>
        <v>0</v>
      </c>
      <c r="BL200" s="17" t="s">
        <v>181</v>
      </c>
      <c r="BM200" s="162" t="s">
        <v>1580</v>
      </c>
    </row>
    <row r="201" spans="1:65" s="2" customFormat="1" ht="16.5" customHeight="1">
      <c r="A201" s="32"/>
      <c r="B201" s="149"/>
      <c r="C201" s="150" t="s">
        <v>584</v>
      </c>
      <c r="D201" s="150" t="s">
        <v>177</v>
      </c>
      <c r="E201" s="151" t="s">
        <v>1581</v>
      </c>
      <c r="F201" s="152" t="s">
        <v>1582</v>
      </c>
      <c r="G201" s="153" t="s">
        <v>241</v>
      </c>
      <c r="H201" s="154">
        <v>2</v>
      </c>
      <c r="I201" s="155"/>
      <c r="J201" s="156">
        <f t="shared" si="20"/>
        <v>0</v>
      </c>
      <c r="K201" s="157"/>
      <c r="L201" s="33"/>
      <c r="M201" s="158" t="s">
        <v>1</v>
      </c>
      <c r="N201" s="159" t="s">
        <v>37</v>
      </c>
      <c r="O201" s="58"/>
      <c r="P201" s="160">
        <f t="shared" si="21"/>
        <v>0</v>
      </c>
      <c r="Q201" s="160">
        <v>0</v>
      </c>
      <c r="R201" s="160">
        <f t="shared" si="22"/>
        <v>0</v>
      </c>
      <c r="S201" s="160">
        <v>0</v>
      </c>
      <c r="T201" s="161">
        <f t="shared" si="2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62" t="s">
        <v>181</v>
      </c>
      <c r="AT201" s="162" t="s">
        <v>177</v>
      </c>
      <c r="AU201" s="162" t="s">
        <v>79</v>
      </c>
      <c r="AY201" s="17" t="s">
        <v>175</v>
      </c>
      <c r="BE201" s="163">
        <f t="shared" si="24"/>
        <v>0</v>
      </c>
      <c r="BF201" s="163">
        <f t="shared" si="25"/>
        <v>0</v>
      </c>
      <c r="BG201" s="163">
        <f t="shared" si="26"/>
        <v>0</v>
      </c>
      <c r="BH201" s="163">
        <f t="shared" si="27"/>
        <v>0</v>
      </c>
      <c r="BI201" s="163">
        <f t="shared" si="28"/>
        <v>0</v>
      </c>
      <c r="BJ201" s="17" t="s">
        <v>79</v>
      </c>
      <c r="BK201" s="163">
        <f t="shared" si="29"/>
        <v>0</v>
      </c>
      <c r="BL201" s="17" t="s">
        <v>181</v>
      </c>
      <c r="BM201" s="162" t="s">
        <v>1583</v>
      </c>
    </row>
    <row r="202" spans="1:65" s="2" customFormat="1" ht="16.5" customHeight="1">
      <c r="A202" s="32"/>
      <c r="B202" s="149"/>
      <c r="C202" s="150" t="s">
        <v>588</v>
      </c>
      <c r="D202" s="150" t="s">
        <v>177</v>
      </c>
      <c r="E202" s="151" t="s">
        <v>1584</v>
      </c>
      <c r="F202" s="152" t="s">
        <v>1585</v>
      </c>
      <c r="G202" s="153" t="s">
        <v>241</v>
      </c>
      <c r="H202" s="154">
        <v>20</v>
      </c>
      <c r="I202" s="155"/>
      <c r="J202" s="156">
        <f t="shared" si="20"/>
        <v>0</v>
      </c>
      <c r="K202" s="157"/>
      <c r="L202" s="33"/>
      <c r="M202" s="158" t="s">
        <v>1</v>
      </c>
      <c r="N202" s="159" t="s">
        <v>37</v>
      </c>
      <c r="O202" s="58"/>
      <c r="P202" s="160">
        <f t="shared" si="21"/>
        <v>0</v>
      </c>
      <c r="Q202" s="160">
        <v>0</v>
      </c>
      <c r="R202" s="160">
        <f t="shared" si="22"/>
        <v>0</v>
      </c>
      <c r="S202" s="160">
        <v>0</v>
      </c>
      <c r="T202" s="161">
        <f t="shared" si="2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62" t="s">
        <v>181</v>
      </c>
      <c r="AT202" s="162" t="s">
        <v>177</v>
      </c>
      <c r="AU202" s="162" t="s">
        <v>79</v>
      </c>
      <c r="AY202" s="17" t="s">
        <v>175</v>
      </c>
      <c r="BE202" s="163">
        <f t="shared" si="24"/>
        <v>0</v>
      </c>
      <c r="BF202" s="163">
        <f t="shared" si="25"/>
        <v>0</v>
      </c>
      <c r="BG202" s="163">
        <f t="shared" si="26"/>
        <v>0</v>
      </c>
      <c r="BH202" s="163">
        <f t="shared" si="27"/>
        <v>0</v>
      </c>
      <c r="BI202" s="163">
        <f t="shared" si="28"/>
        <v>0</v>
      </c>
      <c r="BJ202" s="17" t="s">
        <v>79</v>
      </c>
      <c r="BK202" s="163">
        <f t="shared" si="29"/>
        <v>0</v>
      </c>
      <c r="BL202" s="17" t="s">
        <v>181</v>
      </c>
      <c r="BM202" s="162" t="s">
        <v>1586</v>
      </c>
    </row>
    <row r="203" spans="1:65" s="2" customFormat="1" ht="16.5" customHeight="1">
      <c r="A203" s="32"/>
      <c r="B203" s="149"/>
      <c r="C203" s="150" t="s">
        <v>592</v>
      </c>
      <c r="D203" s="150" t="s">
        <v>177</v>
      </c>
      <c r="E203" s="151" t="s">
        <v>1587</v>
      </c>
      <c r="F203" s="152" t="s">
        <v>1588</v>
      </c>
      <c r="G203" s="153" t="s">
        <v>1332</v>
      </c>
      <c r="H203" s="154">
        <v>3</v>
      </c>
      <c r="I203" s="155"/>
      <c r="J203" s="156">
        <f t="shared" si="20"/>
        <v>0</v>
      </c>
      <c r="K203" s="157"/>
      <c r="L203" s="33"/>
      <c r="M203" s="158" t="s">
        <v>1</v>
      </c>
      <c r="N203" s="159" t="s">
        <v>37</v>
      </c>
      <c r="O203" s="58"/>
      <c r="P203" s="160">
        <f t="shared" si="21"/>
        <v>0</v>
      </c>
      <c r="Q203" s="160">
        <v>0</v>
      </c>
      <c r="R203" s="160">
        <f t="shared" si="22"/>
        <v>0</v>
      </c>
      <c r="S203" s="160">
        <v>0</v>
      </c>
      <c r="T203" s="161">
        <f t="shared" si="2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62" t="s">
        <v>181</v>
      </c>
      <c r="AT203" s="162" t="s">
        <v>177</v>
      </c>
      <c r="AU203" s="162" t="s">
        <v>79</v>
      </c>
      <c r="AY203" s="17" t="s">
        <v>175</v>
      </c>
      <c r="BE203" s="163">
        <f t="shared" si="24"/>
        <v>0</v>
      </c>
      <c r="BF203" s="163">
        <f t="shared" si="25"/>
        <v>0</v>
      </c>
      <c r="BG203" s="163">
        <f t="shared" si="26"/>
        <v>0</v>
      </c>
      <c r="BH203" s="163">
        <f t="shared" si="27"/>
        <v>0</v>
      </c>
      <c r="BI203" s="163">
        <f t="shared" si="28"/>
        <v>0</v>
      </c>
      <c r="BJ203" s="17" t="s">
        <v>79</v>
      </c>
      <c r="BK203" s="163">
        <f t="shared" si="29"/>
        <v>0</v>
      </c>
      <c r="BL203" s="17" t="s">
        <v>181</v>
      </c>
      <c r="BM203" s="162" t="s">
        <v>1589</v>
      </c>
    </row>
    <row r="204" spans="1:65" s="2" customFormat="1" ht="16.5" customHeight="1">
      <c r="A204" s="32"/>
      <c r="B204" s="149"/>
      <c r="C204" s="150" t="s">
        <v>597</v>
      </c>
      <c r="D204" s="150" t="s">
        <v>177</v>
      </c>
      <c r="E204" s="151" t="s">
        <v>1590</v>
      </c>
      <c r="F204" s="152" t="s">
        <v>1591</v>
      </c>
      <c r="G204" s="153" t="s">
        <v>241</v>
      </c>
      <c r="H204" s="154">
        <v>20</v>
      </c>
      <c r="I204" s="155"/>
      <c r="J204" s="156">
        <f t="shared" si="20"/>
        <v>0</v>
      </c>
      <c r="K204" s="157"/>
      <c r="L204" s="33"/>
      <c r="M204" s="158" t="s">
        <v>1</v>
      </c>
      <c r="N204" s="159" t="s">
        <v>37</v>
      </c>
      <c r="O204" s="58"/>
      <c r="P204" s="160">
        <f t="shared" si="21"/>
        <v>0</v>
      </c>
      <c r="Q204" s="160">
        <v>0</v>
      </c>
      <c r="R204" s="160">
        <f t="shared" si="22"/>
        <v>0</v>
      </c>
      <c r="S204" s="160">
        <v>0</v>
      </c>
      <c r="T204" s="161">
        <f t="shared" si="2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62" t="s">
        <v>181</v>
      </c>
      <c r="AT204" s="162" t="s">
        <v>177</v>
      </c>
      <c r="AU204" s="162" t="s">
        <v>79</v>
      </c>
      <c r="AY204" s="17" t="s">
        <v>175</v>
      </c>
      <c r="BE204" s="163">
        <f t="shared" si="24"/>
        <v>0</v>
      </c>
      <c r="BF204" s="163">
        <f t="shared" si="25"/>
        <v>0</v>
      </c>
      <c r="BG204" s="163">
        <f t="shared" si="26"/>
        <v>0</v>
      </c>
      <c r="BH204" s="163">
        <f t="shared" si="27"/>
        <v>0</v>
      </c>
      <c r="BI204" s="163">
        <f t="shared" si="28"/>
        <v>0</v>
      </c>
      <c r="BJ204" s="17" t="s">
        <v>79</v>
      </c>
      <c r="BK204" s="163">
        <f t="shared" si="29"/>
        <v>0</v>
      </c>
      <c r="BL204" s="17" t="s">
        <v>181</v>
      </c>
      <c r="BM204" s="162" t="s">
        <v>1592</v>
      </c>
    </row>
    <row r="205" spans="1:65" s="2" customFormat="1" ht="16.5" customHeight="1">
      <c r="A205" s="32"/>
      <c r="B205" s="149"/>
      <c r="C205" s="150" t="s">
        <v>601</v>
      </c>
      <c r="D205" s="150" t="s">
        <v>177</v>
      </c>
      <c r="E205" s="151" t="s">
        <v>1593</v>
      </c>
      <c r="F205" s="152" t="s">
        <v>1594</v>
      </c>
      <c r="G205" s="153" t="s">
        <v>180</v>
      </c>
      <c r="H205" s="154">
        <v>2</v>
      </c>
      <c r="I205" s="155"/>
      <c r="J205" s="156">
        <f t="shared" si="20"/>
        <v>0</v>
      </c>
      <c r="K205" s="157"/>
      <c r="L205" s="33"/>
      <c r="M205" s="158" t="s">
        <v>1</v>
      </c>
      <c r="N205" s="159" t="s">
        <v>37</v>
      </c>
      <c r="O205" s="58"/>
      <c r="P205" s="160">
        <f t="shared" si="21"/>
        <v>0</v>
      </c>
      <c r="Q205" s="160">
        <v>0</v>
      </c>
      <c r="R205" s="160">
        <f t="shared" si="22"/>
        <v>0</v>
      </c>
      <c r="S205" s="160">
        <v>0</v>
      </c>
      <c r="T205" s="161">
        <f t="shared" si="2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62" t="s">
        <v>181</v>
      </c>
      <c r="AT205" s="162" t="s">
        <v>177</v>
      </c>
      <c r="AU205" s="162" t="s">
        <v>79</v>
      </c>
      <c r="AY205" s="17" t="s">
        <v>175</v>
      </c>
      <c r="BE205" s="163">
        <f t="shared" si="24"/>
        <v>0</v>
      </c>
      <c r="BF205" s="163">
        <f t="shared" si="25"/>
        <v>0</v>
      </c>
      <c r="BG205" s="163">
        <f t="shared" si="26"/>
        <v>0</v>
      </c>
      <c r="BH205" s="163">
        <f t="shared" si="27"/>
        <v>0</v>
      </c>
      <c r="BI205" s="163">
        <f t="shared" si="28"/>
        <v>0</v>
      </c>
      <c r="BJ205" s="17" t="s">
        <v>79</v>
      </c>
      <c r="BK205" s="163">
        <f t="shared" si="29"/>
        <v>0</v>
      </c>
      <c r="BL205" s="17" t="s">
        <v>181</v>
      </c>
      <c r="BM205" s="162" t="s">
        <v>1595</v>
      </c>
    </row>
    <row r="206" spans="1:65" s="12" customFormat="1" ht="25.9" customHeight="1">
      <c r="B206" s="136"/>
      <c r="D206" s="137" t="s">
        <v>71</v>
      </c>
      <c r="E206" s="138" t="s">
        <v>1596</v>
      </c>
      <c r="F206" s="138" t="s">
        <v>176</v>
      </c>
      <c r="I206" s="139"/>
      <c r="J206" s="140">
        <f>BK206</f>
        <v>0</v>
      </c>
      <c r="L206" s="136"/>
      <c r="M206" s="141"/>
      <c r="N206" s="142"/>
      <c r="O206" s="142"/>
      <c r="P206" s="143">
        <f>SUM(P207:P217)</f>
        <v>0</v>
      </c>
      <c r="Q206" s="142"/>
      <c r="R206" s="143">
        <f>SUM(R207:R217)</f>
        <v>0</v>
      </c>
      <c r="S206" s="142"/>
      <c r="T206" s="144">
        <f>SUM(T207:T217)</f>
        <v>0</v>
      </c>
      <c r="AR206" s="137" t="s">
        <v>79</v>
      </c>
      <c r="AT206" s="145" t="s">
        <v>71</v>
      </c>
      <c r="AU206" s="145" t="s">
        <v>72</v>
      </c>
      <c r="AY206" s="137" t="s">
        <v>175</v>
      </c>
      <c r="BK206" s="146">
        <f>SUM(BK207:BK217)</f>
        <v>0</v>
      </c>
    </row>
    <row r="207" spans="1:65" s="2" customFormat="1" ht="16.5" customHeight="1">
      <c r="A207" s="32"/>
      <c r="B207" s="149"/>
      <c r="C207" s="150" t="s">
        <v>606</v>
      </c>
      <c r="D207" s="150" t="s">
        <v>177</v>
      </c>
      <c r="E207" s="151" t="s">
        <v>1597</v>
      </c>
      <c r="F207" s="152" t="s">
        <v>1598</v>
      </c>
      <c r="G207" s="153" t="s">
        <v>241</v>
      </c>
      <c r="H207" s="154">
        <v>10</v>
      </c>
      <c r="I207" s="155"/>
      <c r="J207" s="156">
        <f t="shared" ref="J207:J217" si="30">ROUND(I207*H207,2)</f>
        <v>0</v>
      </c>
      <c r="K207" s="157"/>
      <c r="L207" s="33"/>
      <c r="M207" s="158" t="s">
        <v>1</v>
      </c>
      <c r="N207" s="159" t="s">
        <v>37</v>
      </c>
      <c r="O207" s="58"/>
      <c r="P207" s="160">
        <f t="shared" ref="P207:P217" si="31">O207*H207</f>
        <v>0</v>
      </c>
      <c r="Q207" s="160">
        <v>0</v>
      </c>
      <c r="R207" s="160">
        <f t="shared" ref="R207:R217" si="32">Q207*H207</f>
        <v>0</v>
      </c>
      <c r="S207" s="160">
        <v>0</v>
      </c>
      <c r="T207" s="161">
        <f t="shared" ref="T207:T217" si="33"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62" t="s">
        <v>181</v>
      </c>
      <c r="AT207" s="162" t="s">
        <v>177</v>
      </c>
      <c r="AU207" s="162" t="s">
        <v>79</v>
      </c>
      <c r="AY207" s="17" t="s">
        <v>175</v>
      </c>
      <c r="BE207" s="163">
        <f t="shared" ref="BE207:BE217" si="34">IF(N207="základní",J207,0)</f>
        <v>0</v>
      </c>
      <c r="BF207" s="163">
        <f t="shared" ref="BF207:BF217" si="35">IF(N207="snížená",J207,0)</f>
        <v>0</v>
      </c>
      <c r="BG207" s="163">
        <f t="shared" ref="BG207:BG217" si="36">IF(N207="zákl. přenesená",J207,0)</f>
        <v>0</v>
      </c>
      <c r="BH207" s="163">
        <f t="shared" ref="BH207:BH217" si="37">IF(N207="sníž. přenesená",J207,0)</f>
        <v>0</v>
      </c>
      <c r="BI207" s="163">
        <f t="shared" ref="BI207:BI217" si="38">IF(N207="nulová",J207,0)</f>
        <v>0</v>
      </c>
      <c r="BJ207" s="17" t="s">
        <v>79</v>
      </c>
      <c r="BK207" s="163">
        <f t="shared" ref="BK207:BK217" si="39">ROUND(I207*H207,2)</f>
        <v>0</v>
      </c>
      <c r="BL207" s="17" t="s">
        <v>181</v>
      </c>
      <c r="BM207" s="162" t="s">
        <v>1599</v>
      </c>
    </row>
    <row r="208" spans="1:65" s="2" customFormat="1" ht="16.5" customHeight="1">
      <c r="A208" s="32"/>
      <c r="B208" s="149"/>
      <c r="C208" s="150" t="s">
        <v>624</v>
      </c>
      <c r="D208" s="150" t="s">
        <v>177</v>
      </c>
      <c r="E208" s="151" t="s">
        <v>1600</v>
      </c>
      <c r="F208" s="152" t="s">
        <v>1601</v>
      </c>
      <c r="G208" s="153" t="s">
        <v>241</v>
      </c>
      <c r="H208" s="154">
        <v>10</v>
      </c>
      <c r="I208" s="155"/>
      <c r="J208" s="156">
        <f t="shared" si="30"/>
        <v>0</v>
      </c>
      <c r="K208" s="157"/>
      <c r="L208" s="33"/>
      <c r="M208" s="158" t="s">
        <v>1</v>
      </c>
      <c r="N208" s="159" t="s">
        <v>37</v>
      </c>
      <c r="O208" s="58"/>
      <c r="P208" s="160">
        <f t="shared" si="31"/>
        <v>0</v>
      </c>
      <c r="Q208" s="160">
        <v>0</v>
      </c>
      <c r="R208" s="160">
        <f t="shared" si="32"/>
        <v>0</v>
      </c>
      <c r="S208" s="160">
        <v>0</v>
      </c>
      <c r="T208" s="161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62" t="s">
        <v>181</v>
      </c>
      <c r="AT208" s="162" t="s">
        <v>177</v>
      </c>
      <c r="AU208" s="162" t="s">
        <v>79</v>
      </c>
      <c r="AY208" s="17" t="s">
        <v>175</v>
      </c>
      <c r="BE208" s="163">
        <f t="shared" si="34"/>
        <v>0</v>
      </c>
      <c r="BF208" s="163">
        <f t="shared" si="35"/>
        <v>0</v>
      </c>
      <c r="BG208" s="163">
        <f t="shared" si="36"/>
        <v>0</v>
      </c>
      <c r="BH208" s="163">
        <f t="shared" si="37"/>
        <v>0</v>
      </c>
      <c r="BI208" s="163">
        <f t="shared" si="38"/>
        <v>0</v>
      </c>
      <c r="BJ208" s="17" t="s">
        <v>79</v>
      </c>
      <c r="BK208" s="163">
        <f t="shared" si="39"/>
        <v>0</v>
      </c>
      <c r="BL208" s="17" t="s">
        <v>181</v>
      </c>
      <c r="BM208" s="162" t="s">
        <v>1602</v>
      </c>
    </row>
    <row r="209" spans="1:65" s="2" customFormat="1" ht="16.5" customHeight="1">
      <c r="A209" s="32"/>
      <c r="B209" s="149"/>
      <c r="C209" s="150" t="s">
        <v>629</v>
      </c>
      <c r="D209" s="150" t="s">
        <v>177</v>
      </c>
      <c r="E209" s="151" t="s">
        <v>1603</v>
      </c>
      <c r="F209" s="152" t="s">
        <v>1659</v>
      </c>
      <c r="G209" s="153" t="s">
        <v>1332</v>
      </c>
      <c r="H209" s="154">
        <v>1</v>
      </c>
      <c r="I209" s="155"/>
      <c r="J209" s="156">
        <f t="shared" si="30"/>
        <v>0</v>
      </c>
      <c r="K209" s="157"/>
      <c r="L209" s="33"/>
      <c r="M209" s="158" t="s">
        <v>1</v>
      </c>
      <c r="N209" s="159" t="s">
        <v>37</v>
      </c>
      <c r="O209" s="58"/>
      <c r="P209" s="160">
        <f t="shared" si="31"/>
        <v>0</v>
      </c>
      <c r="Q209" s="160">
        <v>0</v>
      </c>
      <c r="R209" s="160">
        <f t="shared" si="32"/>
        <v>0</v>
      </c>
      <c r="S209" s="160">
        <v>0</v>
      </c>
      <c r="T209" s="161">
        <f t="shared" si="3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62" t="s">
        <v>181</v>
      </c>
      <c r="AT209" s="162" t="s">
        <v>177</v>
      </c>
      <c r="AU209" s="162" t="s">
        <v>79</v>
      </c>
      <c r="AY209" s="17" t="s">
        <v>175</v>
      </c>
      <c r="BE209" s="163">
        <f t="shared" si="34"/>
        <v>0</v>
      </c>
      <c r="BF209" s="163">
        <f t="shared" si="35"/>
        <v>0</v>
      </c>
      <c r="BG209" s="163">
        <f t="shared" si="36"/>
        <v>0</v>
      </c>
      <c r="BH209" s="163">
        <f t="shared" si="37"/>
        <v>0</v>
      </c>
      <c r="BI209" s="163">
        <f t="shared" si="38"/>
        <v>0</v>
      </c>
      <c r="BJ209" s="17" t="s">
        <v>79</v>
      </c>
      <c r="BK209" s="163">
        <f t="shared" si="39"/>
        <v>0</v>
      </c>
      <c r="BL209" s="17" t="s">
        <v>181</v>
      </c>
      <c r="BM209" s="162" t="s">
        <v>1605</v>
      </c>
    </row>
    <row r="210" spans="1:65" s="2" customFormat="1" ht="16.5" customHeight="1">
      <c r="A210" s="32"/>
      <c r="B210" s="149"/>
      <c r="C210" s="150" t="s">
        <v>644</v>
      </c>
      <c r="D210" s="150" t="s">
        <v>177</v>
      </c>
      <c r="E210" s="151" t="s">
        <v>1606</v>
      </c>
      <c r="F210" s="152" t="s">
        <v>1607</v>
      </c>
      <c r="G210" s="153" t="s">
        <v>241</v>
      </c>
      <c r="H210" s="154">
        <v>10</v>
      </c>
      <c r="I210" s="155"/>
      <c r="J210" s="156">
        <f t="shared" si="30"/>
        <v>0</v>
      </c>
      <c r="K210" s="157"/>
      <c r="L210" s="33"/>
      <c r="M210" s="158" t="s">
        <v>1</v>
      </c>
      <c r="N210" s="159" t="s">
        <v>37</v>
      </c>
      <c r="O210" s="58"/>
      <c r="P210" s="160">
        <f t="shared" si="31"/>
        <v>0</v>
      </c>
      <c r="Q210" s="160">
        <v>0</v>
      </c>
      <c r="R210" s="160">
        <f t="shared" si="32"/>
        <v>0</v>
      </c>
      <c r="S210" s="160">
        <v>0</v>
      </c>
      <c r="T210" s="161">
        <f t="shared" si="3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62" t="s">
        <v>181</v>
      </c>
      <c r="AT210" s="162" t="s">
        <v>177</v>
      </c>
      <c r="AU210" s="162" t="s">
        <v>79</v>
      </c>
      <c r="AY210" s="17" t="s">
        <v>175</v>
      </c>
      <c r="BE210" s="163">
        <f t="shared" si="34"/>
        <v>0</v>
      </c>
      <c r="BF210" s="163">
        <f t="shared" si="35"/>
        <v>0</v>
      </c>
      <c r="BG210" s="163">
        <f t="shared" si="36"/>
        <v>0</v>
      </c>
      <c r="BH210" s="163">
        <f t="shared" si="37"/>
        <v>0</v>
      </c>
      <c r="BI210" s="163">
        <f t="shared" si="38"/>
        <v>0</v>
      </c>
      <c r="BJ210" s="17" t="s">
        <v>79</v>
      </c>
      <c r="BK210" s="163">
        <f t="shared" si="39"/>
        <v>0</v>
      </c>
      <c r="BL210" s="17" t="s">
        <v>181</v>
      </c>
      <c r="BM210" s="162" t="s">
        <v>1608</v>
      </c>
    </row>
    <row r="211" spans="1:65" s="2" customFormat="1" ht="16.5" customHeight="1">
      <c r="A211" s="32"/>
      <c r="B211" s="149"/>
      <c r="C211" s="150" t="s">
        <v>649</v>
      </c>
      <c r="D211" s="150" t="s">
        <v>177</v>
      </c>
      <c r="E211" s="151" t="s">
        <v>1609</v>
      </c>
      <c r="F211" s="152" t="s">
        <v>1610</v>
      </c>
      <c r="G211" s="153" t="s">
        <v>241</v>
      </c>
      <c r="H211" s="154">
        <v>45</v>
      </c>
      <c r="I211" s="155"/>
      <c r="J211" s="156">
        <f t="shared" si="30"/>
        <v>0</v>
      </c>
      <c r="K211" s="157"/>
      <c r="L211" s="33"/>
      <c r="M211" s="158" t="s">
        <v>1</v>
      </c>
      <c r="N211" s="159" t="s">
        <v>37</v>
      </c>
      <c r="O211" s="58"/>
      <c r="P211" s="160">
        <f t="shared" si="31"/>
        <v>0</v>
      </c>
      <c r="Q211" s="160">
        <v>0</v>
      </c>
      <c r="R211" s="160">
        <f t="shared" si="32"/>
        <v>0</v>
      </c>
      <c r="S211" s="160">
        <v>0</v>
      </c>
      <c r="T211" s="161">
        <f t="shared" si="3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62" t="s">
        <v>181</v>
      </c>
      <c r="AT211" s="162" t="s">
        <v>177</v>
      </c>
      <c r="AU211" s="162" t="s">
        <v>79</v>
      </c>
      <c r="AY211" s="17" t="s">
        <v>175</v>
      </c>
      <c r="BE211" s="163">
        <f t="shared" si="34"/>
        <v>0</v>
      </c>
      <c r="BF211" s="163">
        <f t="shared" si="35"/>
        <v>0</v>
      </c>
      <c r="BG211" s="163">
        <f t="shared" si="36"/>
        <v>0</v>
      </c>
      <c r="BH211" s="163">
        <f t="shared" si="37"/>
        <v>0</v>
      </c>
      <c r="BI211" s="163">
        <f t="shared" si="38"/>
        <v>0</v>
      </c>
      <c r="BJ211" s="17" t="s">
        <v>79</v>
      </c>
      <c r="BK211" s="163">
        <f t="shared" si="39"/>
        <v>0</v>
      </c>
      <c r="BL211" s="17" t="s">
        <v>181</v>
      </c>
      <c r="BM211" s="162" t="s">
        <v>1611</v>
      </c>
    </row>
    <row r="212" spans="1:65" s="2" customFormat="1" ht="16.5" customHeight="1">
      <c r="A212" s="32"/>
      <c r="B212" s="149"/>
      <c r="C212" s="150" t="s">
        <v>665</v>
      </c>
      <c r="D212" s="150" t="s">
        <v>177</v>
      </c>
      <c r="E212" s="151" t="s">
        <v>1612</v>
      </c>
      <c r="F212" s="152" t="s">
        <v>1613</v>
      </c>
      <c r="G212" s="153" t="s">
        <v>267</v>
      </c>
      <c r="H212" s="154">
        <v>2</v>
      </c>
      <c r="I212" s="155"/>
      <c r="J212" s="156">
        <f t="shared" si="30"/>
        <v>0</v>
      </c>
      <c r="K212" s="157"/>
      <c r="L212" s="33"/>
      <c r="M212" s="158" t="s">
        <v>1</v>
      </c>
      <c r="N212" s="159" t="s">
        <v>37</v>
      </c>
      <c r="O212" s="58"/>
      <c r="P212" s="160">
        <f t="shared" si="31"/>
        <v>0</v>
      </c>
      <c r="Q212" s="160">
        <v>0</v>
      </c>
      <c r="R212" s="160">
        <f t="shared" si="32"/>
        <v>0</v>
      </c>
      <c r="S212" s="160">
        <v>0</v>
      </c>
      <c r="T212" s="161">
        <f t="shared" si="3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62" t="s">
        <v>181</v>
      </c>
      <c r="AT212" s="162" t="s">
        <v>177</v>
      </c>
      <c r="AU212" s="162" t="s">
        <v>79</v>
      </c>
      <c r="AY212" s="17" t="s">
        <v>175</v>
      </c>
      <c r="BE212" s="163">
        <f t="shared" si="34"/>
        <v>0</v>
      </c>
      <c r="BF212" s="163">
        <f t="shared" si="35"/>
        <v>0</v>
      </c>
      <c r="BG212" s="163">
        <f t="shared" si="36"/>
        <v>0</v>
      </c>
      <c r="BH212" s="163">
        <f t="shared" si="37"/>
        <v>0</v>
      </c>
      <c r="BI212" s="163">
        <f t="shared" si="38"/>
        <v>0</v>
      </c>
      <c r="BJ212" s="17" t="s">
        <v>79</v>
      </c>
      <c r="BK212" s="163">
        <f t="shared" si="39"/>
        <v>0</v>
      </c>
      <c r="BL212" s="17" t="s">
        <v>181</v>
      </c>
      <c r="BM212" s="162" t="s">
        <v>1614</v>
      </c>
    </row>
    <row r="213" spans="1:65" s="2" customFormat="1" ht="16.5" customHeight="1">
      <c r="A213" s="32"/>
      <c r="B213" s="149"/>
      <c r="C213" s="150" t="s">
        <v>670</v>
      </c>
      <c r="D213" s="150" t="s">
        <v>177</v>
      </c>
      <c r="E213" s="151" t="s">
        <v>1615</v>
      </c>
      <c r="F213" s="152" t="s">
        <v>1346</v>
      </c>
      <c r="G213" s="153" t="s">
        <v>267</v>
      </c>
      <c r="H213" s="154">
        <v>5</v>
      </c>
      <c r="I213" s="155"/>
      <c r="J213" s="156">
        <f t="shared" si="30"/>
        <v>0</v>
      </c>
      <c r="K213" s="157"/>
      <c r="L213" s="33"/>
      <c r="M213" s="158" t="s">
        <v>1</v>
      </c>
      <c r="N213" s="159" t="s">
        <v>37</v>
      </c>
      <c r="O213" s="58"/>
      <c r="P213" s="160">
        <f t="shared" si="31"/>
        <v>0</v>
      </c>
      <c r="Q213" s="160">
        <v>0</v>
      </c>
      <c r="R213" s="160">
        <f t="shared" si="32"/>
        <v>0</v>
      </c>
      <c r="S213" s="160">
        <v>0</v>
      </c>
      <c r="T213" s="161">
        <f t="shared" si="3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62" t="s">
        <v>181</v>
      </c>
      <c r="AT213" s="162" t="s">
        <v>177</v>
      </c>
      <c r="AU213" s="162" t="s">
        <v>79</v>
      </c>
      <c r="AY213" s="17" t="s">
        <v>175</v>
      </c>
      <c r="BE213" s="163">
        <f t="shared" si="34"/>
        <v>0</v>
      </c>
      <c r="BF213" s="163">
        <f t="shared" si="35"/>
        <v>0</v>
      </c>
      <c r="BG213" s="163">
        <f t="shared" si="36"/>
        <v>0</v>
      </c>
      <c r="BH213" s="163">
        <f t="shared" si="37"/>
        <v>0</v>
      </c>
      <c r="BI213" s="163">
        <f t="shared" si="38"/>
        <v>0</v>
      </c>
      <c r="BJ213" s="17" t="s">
        <v>79</v>
      </c>
      <c r="BK213" s="163">
        <f t="shared" si="39"/>
        <v>0</v>
      </c>
      <c r="BL213" s="17" t="s">
        <v>181</v>
      </c>
      <c r="BM213" s="162" t="s">
        <v>1616</v>
      </c>
    </row>
    <row r="214" spans="1:65" s="2" customFormat="1" ht="16.5" customHeight="1">
      <c r="A214" s="32"/>
      <c r="B214" s="149"/>
      <c r="C214" s="150" t="s">
        <v>675</v>
      </c>
      <c r="D214" s="150" t="s">
        <v>177</v>
      </c>
      <c r="E214" s="151" t="s">
        <v>1617</v>
      </c>
      <c r="F214" s="152" t="s">
        <v>1618</v>
      </c>
      <c r="G214" s="153" t="s">
        <v>267</v>
      </c>
      <c r="H214" s="154">
        <v>1.5</v>
      </c>
      <c r="I214" s="155"/>
      <c r="J214" s="156">
        <f t="shared" si="30"/>
        <v>0</v>
      </c>
      <c r="K214" s="157"/>
      <c r="L214" s="33"/>
      <c r="M214" s="158" t="s">
        <v>1</v>
      </c>
      <c r="N214" s="159" t="s">
        <v>37</v>
      </c>
      <c r="O214" s="58"/>
      <c r="P214" s="160">
        <f t="shared" si="31"/>
        <v>0</v>
      </c>
      <c r="Q214" s="160">
        <v>0</v>
      </c>
      <c r="R214" s="160">
        <f t="shared" si="32"/>
        <v>0</v>
      </c>
      <c r="S214" s="160">
        <v>0</v>
      </c>
      <c r="T214" s="161">
        <f t="shared" si="3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62" t="s">
        <v>181</v>
      </c>
      <c r="AT214" s="162" t="s">
        <v>177</v>
      </c>
      <c r="AU214" s="162" t="s">
        <v>79</v>
      </c>
      <c r="AY214" s="17" t="s">
        <v>175</v>
      </c>
      <c r="BE214" s="163">
        <f t="shared" si="34"/>
        <v>0</v>
      </c>
      <c r="BF214" s="163">
        <f t="shared" si="35"/>
        <v>0</v>
      </c>
      <c r="BG214" s="163">
        <f t="shared" si="36"/>
        <v>0</v>
      </c>
      <c r="BH214" s="163">
        <f t="shared" si="37"/>
        <v>0</v>
      </c>
      <c r="BI214" s="163">
        <f t="shared" si="38"/>
        <v>0</v>
      </c>
      <c r="BJ214" s="17" t="s">
        <v>79</v>
      </c>
      <c r="BK214" s="163">
        <f t="shared" si="39"/>
        <v>0</v>
      </c>
      <c r="BL214" s="17" t="s">
        <v>181</v>
      </c>
      <c r="BM214" s="162" t="s">
        <v>1619</v>
      </c>
    </row>
    <row r="215" spans="1:65" s="2" customFormat="1" ht="16.5" customHeight="1">
      <c r="A215" s="32"/>
      <c r="B215" s="149"/>
      <c r="C215" s="150" t="s">
        <v>679</v>
      </c>
      <c r="D215" s="150" t="s">
        <v>177</v>
      </c>
      <c r="E215" s="151" t="s">
        <v>1620</v>
      </c>
      <c r="F215" s="152" t="s">
        <v>1621</v>
      </c>
      <c r="G215" s="153" t="s">
        <v>267</v>
      </c>
      <c r="H215" s="154">
        <v>5</v>
      </c>
      <c r="I215" s="155"/>
      <c r="J215" s="156">
        <f t="shared" si="30"/>
        <v>0</v>
      </c>
      <c r="K215" s="157"/>
      <c r="L215" s="33"/>
      <c r="M215" s="158" t="s">
        <v>1</v>
      </c>
      <c r="N215" s="159" t="s">
        <v>37</v>
      </c>
      <c r="O215" s="58"/>
      <c r="P215" s="160">
        <f t="shared" si="31"/>
        <v>0</v>
      </c>
      <c r="Q215" s="160">
        <v>0</v>
      </c>
      <c r="R215" s="160">
        <f t="shared" si="32"/>
        <v>0</v>
      </c>
      <c r="S215" s="160">
        <v>0</v>
      </c>
      <c r="T215" s="161">
        <f t="shared" si="3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62" t="s">
        <v>181</v>
      </c>
      <c r="AT215" s="162" t="s">
        <v>177</v>
      </c>
      <c r="AU215" s="162" t="s">
        <v>79</v>
      </c>
      <c r="AY215" s="17" t="s">
        <v>175</v>
      </c>
      <c r="BE215" s="163">
        <f t="shared" si="34"/>
        <v>0</v>
      </c>
      <c r="BF215" s="163">
        <f t="shared" si="35"/>
        <v>0</v>
      </c>
      <c r="BG215" s="163">
        <f t="shared" si="36"/>
        <v>0</v>
      </c>
      <c r="BH215" s="163">
        <f t="shared" si="37"/>
        <v>0</v>
      </c>
      <c r="BI215" s="163">
        <f t="shared" si="38"/>
        <v>0</v>
      </c>
      <c r="BJ215" s="17" t="s">
        <v>79</v>
      </c>
      <c r="BK215" s="163">
        <f t="shared" si="39"/>
        <v>0</v>
      </c>
      <c r="BL215" s="17" t="s">
        <v>181</v>
      </c>
      <c r="BM215" s="162" t="s">
        <v>1622</v>
      </c>
    </row>
    <row r="216" spans="1:65" s="2" customFormat="1" ht="16.5" customHeight="1">
      <c r="A216" s="32"/>
      <c r="B216" s="149"/>
      <c r="C216" s="150" t="s">
        <v>684</v>
      </c>
      <c r="D216" s="150" t="s">
        <v>177</v>
      </c>
      <c r="E216" s="151" t="s">
        <v>1623</v>
      </c>
      <c r="F216" s="152" t="s">
        <v>1624</v>
      </c>
      <c r="G216" s="153" t="s">
        <v>267</v>
      </c>
      <c r="H216" s="154">
        <v>1</v>
      </c>
      <c r="I216" s="155"/>
      <c r="J216" s="156">
        <f t="shared" si="30"/>
        <v>0</v>
      </c>
      <c r="K216" s="157"/>
      <c r="L216" s="33"/>
      <c r="M216" s="158" t="s">
        <v>1</v>
      </c>
      <c r="N216" s="159" t="s">
        <v>37</v>
      </c>
      <c r="O216" s="58"/>
      <c r="P216" s="160">
        <f t="shared" si="31"/>
        <v>0</v>
      </c>
      <c r="Q216" s="160">
        <v>0</v>
      </c>
      <c r="R216" s="160">
        <f t="shared" si="32"/>
        <v>0</v>
      </c>
      <c r="S216" s="160">
        <v>0</v>
      </c>
      <c r="T216" s="161">
        <f t="shared" si="3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62" t="s">
        <v>181</v>
      </c>
      <c r="AT216" s="162" t="s">
        <v>177</v>
      </c>
      <c r="AU216" s="162" t="s">
        <v>79</v>
      </c>
      <c r="AY216" s="17" t="s">
        <v>175</v>
      </c>
      <c r="BE216" s="163">
        <f t="shared" si="34"/>
        <v>0</v>
      </c>
      <c r="BF216" s="163">
        <f t="shared" si="35"/>
        <v>0</v>
      </c>
      <c r="BG216" s="163">
        <f t="shared" si="36"/>
        <v>0</v>
      </c>
      <c r="BH216" s="163">
        <f t="shared" si="37"/>
        <v>0</v>
      </c>
      <c r="BI216" s="163">
        <f t="shared" si="38"/>
        <v>0</v>
      </c>
      <c r="BJ216" s="17" t="s">
        <v>79</v>
      </c>
      <c r="BK216" s="163">
        <f t="shared" si="39"/>
        <v>0</v>
      </c>
      <c r="BL216" s="17" t="s">
        <v>181</v>
      </c>
      <c r="BM216" s="162" t="s">
        <v>1625</v>
      </c>
    </row>
    <row r="217" spans="1:65" s="2" customFormat="1" ht="16.5" customHeight="1">
      <c r="A217" s="32"/>
      <c r="B217" s="149"/>
      <c r="C217" s="150" t="s">
        <v>688</v>
      </c>
      <c r="D217" s="150" t="s">
        <v>177</v>
      </c>
      <c r="E217" s="151" t="s">
        <v>1626</v>
      </c>
      <c r="F217" s="152" t="s">
        <v>1627</v>
      </c>
      <c r="G217" s="153" t="s">
        <v>241</v>
      </c>
      <c r="H217" s="154">
        <v>10</v>
      </c>
      <c r="I217" s="155"/>
      <c r="J217" s="156">
        <f t="shared" si="30"/>
        <v>0</v>
      </c>
      <c r="K217" s="157"/>
      <c r="L217" s="33"/>
      <c r="M217" s="158" t="s">
        <v>1</v>
      </c>
      <c r="N217" s="159" t="s">
        <v>37</v>
      </c>
      <c r="O217" s="58"/>
      <c r="P217" s="160">
        <f t="shared" si="31"/>
        <v>0</v>
      </c>
      <c r="Q217" s="160">
        <v>0</v>
      </c>
      <c r="R217" s="160">
        <f t="shared" si="32"/>
        <v>0</v>
      </c>
      <c r="S217" s="160">
        <v>0</v>
      </c>
      <c r="T217" s="161">
        <f t="shared" si="3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62" t="s">
        <v>181</v>
      </c>
      <c r="AT217" s="162" t="s">
        <v>177</v>
      </c>
      <c r="AU217" s="162" t="s">
        <v>79</v>
      </c>
      <c r="AY217" s="17" t="s">
        <v>175</v>
      </c>
      <c r="BE217" s="163">
        <f t="shared" si="34"/>
        <v>0</v>
      </c>
      <c r="BF217" s="163">
        <f t="shared" si="35"/>
        <v>0</v>
      </c>
      <c r="BG217" s="163">
        <f t="shared" si="36"/>
        <v>0</v>
      </c>
      <c r="BH217" s="163">
        <f t="shared" si="37"/>
        <v>0</v>
      </c>
      <c r="BI217" s="163">
        <f t="shared" si="38"/>
        <v>0</v>
      </c>
      <c r="BJ217" s="17" t="s">
        <v>79</v>
      </c>
      <c r="BK217" s="163">
        <f t="shared" si="39"/>
        <v>0</v>
      </c>
      <c r="BL217" s="17" t="s">
        <v>181</v>
      </c>
      <c r="BM217" s="162" t="s">
        <v>1628</v>
      </c>
    </row>
    <row r="218" spans="1:65" s="12" customFormat="1" ht="25.9" customHeight="1">
      <c r="B218" s="136"/>
      <c r="D218" s="137" t="s">
        <v>71</v>
      </c>
      <c r="E218" s="138" t="s">
        <v>1629</v>
      </c>
      <c r="F218" s="138" t="s">
        <v>1630</v>
      </c>
      <c r="I218" s="139"/>
      <c r="J218" s="140">
        <f>BK218</f>
        <v>0</v>
      </c>
      <c r="L218" s="136"/>
      <c r="M218" s="141"/>
      <c r="N218" s="142"/>
      <c r="O218" s="142"/>
      <c r="P218" s="143">
        <f>SUM(P219:P221)</f>
        <v>0</v>
      </c>
      <c r="Q218" s="142"/>
      <c r="R218" s="143">
        <f>SUM(R219:R221)</f>
        <v>0</v>
      </c>
      <c r="S218" s="142"/>
      <c r="T218" s="144">
        <f>SUM(T219:T221)</f>
        <v>0</v>
      </c>
      <c r="AR218" s="137" t="s">
        <v>79</v>
      </c>
      <c r="AT218" s="145" t="s">
        <v>71</v>
      </c>
      <c r="AU218" s="145" t="s">
        <v>72</v>
      </c>
      <c r="AY218" s="137" t="s">
        <v>175</v>
      </c>
      <c r="BK218" s="146">
        <f>SUM(BK219:BK221)</f>
        <v>0</v>
      </c>
    </row>
    <row r="219" spans="1:65" s="2" customFormat="1" ht="16.5" customHeight="1">
      <c r="A219" s="32"/>
      <c r="B219" s="149"/>
      <c r="C219" s="150" t="s">
        <v>693</v>
      </c>
      <c r="D219" s="150" t="s">
        <v>177</v>
      </c>
      <c r="E219" s="151" t="s">
        <v>1631</v>
      </c>
      <c r="F219" s="152" t="s">
        <v>1632</v>
      </c>
      <c r="G219" s="153" t="s">
        <v>229</v>
      </c>
      <c r="H219" s="154">
        <v>50</v>
      </c>
      <c r="I219" s="155"/>
      <c r="J219" s="156">
        <f>ROUND(I219*H219,2)</f>
        <v>0</v>
      </c>
      <c r="K219" s="157"/>
      <c r="L219" s="33"/>
      <c r="M219" s="158" t="s">
        <v>1</v>
      </c>
      <c r="N219" s="159" t="s">
        <v>37</v>
      </c>
      <c r="O219" s="58"/>
      <c r="P219" s="160">
        <f>O219*H219</f>
        <v>0</v>
      </c>
      <c r="Q219" s="160">
        <v>0</v>
      </c>
      <c r="R219" s="160">
        <f>Q219*H219</f>
        <v>0</v>
      </c>
      <c r="S219" s="160">
        <v>0</v>
      </c>
      <c r="T219" s="161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62" t="s">
        <v>181</v>
      </c>
      <c r="AT219" s="162" t="s">
        <v>177</v>
      </c>
      <c r="AU219" s="162" t="s">
        <v>79</v>
      </c>
      <c r="AY219" s="17" t="s">
        <v>175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7" t="s">
        <v>79</v>
      </c>
      <c r="BK219" s="163">
        <f>ROUND(I219*H219,2)</f>
        <v>0</v>
      </c>
      <c r="BL219" s="17" t="s">
        <v>181</v>
      </c>
      <c r="BM219" s="162" t="s">
        <v>1633</v>
      </c>
    </row>
    <row r="220" spans="1:65" s="2" customFormat="1" ht="16.5" customHeight="1">
      <c r="A220" s="32"/>
      <c r="B220" s="149"/>
      <c r="C220" s="150" t="s">
        <v>697</v>
      </c>
      <c r="D220" s="150" t="s">
        <v>177</v>
      </c>
      <c r="E220" s="151" t="s">
        <v>1634</v>
      </c>
      <c r="F220" s="152" t="s">
        <v>1635</v>
      </c>
      <c r="G220" s="153" t="s">
        <v>229</v>
      </c>
      <c r="H220" s="154">
        <v>65</v>
      </c>
      <c r="I220" s="155"/>
      <c r="J220" s="156">
        <f>ROUND(I220*H220,2)</f>
        <v>0</v>
      </c>
      <c r="K220" s="157"/>
      <c r="L220" s="33"/>
      <c r="M220" s="158" t="s">
        <v>1</v>
      </c>
      <c r="N220" s="159" t="s">
        <v>37</v>
      </c>
      <c r="O220" s="58"/>
      <c r="P220" s="160">
        <f>O220*H220</f>
        <v>0</v>
      </c>
      <c r="Q220" s="160">
        <v>0</v>
      </c>
      <c r="R220" s="160">
        <f>Q220*H220</f>
        <v>0</v>
      </c>
      <c r="S220" s="160">
        <v>0</v>
      </c>
      <c r="T220" s="161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62" t="s">
        <v>181</v>
      </c>
      <c r="AT220" s="162" t="s">
        <v>177</v>
      </c>
      <c r="AU220" s="162" t="s">
        <v>79</v>
      </c>
      <c r="AY220" s="17" t="s">
        <v>175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7" t="s">
        <v>79</v>
      </c>
      <c r="BK220" s="163">
        <f>ROUND(I220*H220,2)</f>
        <v>0</v>
      </c>
      <c r="BL220" s="17" t="s">
        <v>181</v>
      </c>
      <c r="BM220" s="162" t="s">
        <v>1636</v>
      </c>
    </row>
    <row r="221" spans="1:65" s="2" customFormat="1" ht="16.5" customHeight="1">
      <c r="A221" s="32"/>
      <c r="B221" s="149"/>
      <c r="C221" s="150" t="s">
        <v>702</v>
      </c>
      <c r="D221" s="150" t="s">
        <v>177</v>
      </c>
      <c r="E221" s="151" t="s">
        <v>1637</v>
      </c>
      <c r="F221" s="152" t="s">
        <v>1638</v>
      </c>
      <c r="G221" s="153" t="s">
        <v>1332</v>
      </c>
      <c r="H221" s="154">
        <v>1</v>
      </c>
      <c r="I221" s="155"/>
      <c r="J221" s="156">
        <f>ROUND(I221*H221,2)</f>
        <v>0</v>
      </c>
      <c r="K221" s="157"/>
      <c r="L221" s="33"/>
      <c r="M221" s="202" t="s">
        <v>1</v>
      </c>
      <c r="N221" s="203" t="s">
        <v>37</v>
      </c>
      <c r="O221" s="204"/>
      <c r="P221" s="205">
        <f>O221*H221</f>
        <v>0</v>
      </c>
      <c r="Q221" s="205">
        <v>0</v>
      </c>
      <c r="R221" s="205">
        <f>Q221*H221</f>
        <v>0</v>
      </c>
      <c r="S221" s="205">
        <v>0</v>
      </c>
      <c r="T221" s="206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62" t="s">
        <v>181</v>
      </c>
      <c r="AT221" s="162" t="s">
        <v>177</v>
      </c>
      <c r="AU221" s="162" t="s">
        <v>79</v>
      </c>
      <c r="AY221" s="17" t="s">
        <v>175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7" t="s">
        <v>79</v>
      </c>
      <c r="BK221" s="163">
        <f>ROUND(I221*H221,2)</f>
        <v>0</v>
      </c>
      <c r="BL221" s="17" t="s">
        <v>181</v>
      </c>
      <c r="BM221" s="162" t="s">
        <v>1639</v>
      </c>
    </row>
    <row r="222" spans="1:65" s="2" customFormat="1" ht="6.95" customHeight="1">
      <c r="A222" s="32"/>
      <c r="B222" s="47"/>
      <c r="C222" s="48"/>
      <c r="D222" s="48"/>
      <c r="E222" s="48"/>
      <c r="F222" s="48"/>
      <c r="G222" s="48"/>
      <c r="H222" s="48"/>
      <c r="I222" s="48"/>
      <c r="J222" s="48"/>
      <c r="K222" s="48"/>
      <c r="L222" s="33"/>
      <c r="M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</row>
  </sheetData>
  <autoFilter ref="C128:K221" xr:uid="{00000000-0009-0000-0000-00000B000000}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BM17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131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1" customFormat="1" ht="12" customHeight="1">
      <c r="B8" s="20"/>
      <c r="D8" s="27" t="s">
        <v>139</v>
      </c>
      <c r="L8" s="20"/>
    </row>
    <row r="9" spans="1:46" s="2" customFormat="1" ht="16.5" customHeight="1">
      <c r="A9" s="32"/>
      <c r="B9" s="33"/>
      <c r="C9" s="32"/>
      <c r="D9" s="32"/>
      <c r="E9" s="253" t="s">
        <v>1660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7" t="s">
        <v>141</v>
      </c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3"/>
      <c r="C11" s="32"/>
      <c r="D11" s="32"/>
      <c r="E11" s="213" t="s">
        <v>1661</v>
      </c>
      <c r="F11" s="252"/>
      <c r="G11" s="252"/>
      <c r="H11" s="252"/>
      <c r="I11" s="32"/>
      <c r="J11" s="32"/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3"/>
      <c r="C13" s="32"/>
      <c r="D13" s="27" t="s">
        <v>18</v>
      </c>
      <c r="E13" s="32"/>
      <c r="F13" s="25" t="s">
        <v>1</v>
      </c>
      <c r="G13" s="32"/>
      <c r="H13" s="32"/>
      <c r="I13" s="27" t="s">
        <v>19</v>
      </c>
      <c r="J13" s="25" t="s">
        <v>1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20</v>
      </c>
      <c r="E14" s="32"/>
      <c r="F14" s="25" t="s">
        <v>21</v>
      </c>
      <c r="G14" s="32"/>
      <c r="H14" s="32"/>
      <c r="I14" s="27" t="s">
        <v>22</v>
      </c>
      <c r="J14" s="55">
        <f>'Rekapitulace stavby'!AN8</f>
        <v>44229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3"/>
      <c r="C16" s="32"/>
      <c r="D16" s="27" t="s">
        <v>23</v>
      </c>
      <c r="E16" s="32"/>
      <c r="F16" s="32"/>
      <c r="G16" s="32"/>
      <c r="H16" s="32"/>
      <c r="I16" s="27" t="s">
        <v>24</v>
      </c>
      <c r="J16" s="25" t="str">
        <f>IF('Rekapitulace stavby'!AN10="","",'Rekapitulace stavby'!AN10)</f>
        <v/>
      </c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3"/>
      <c r="C17" s="32"/>
      <c r="D17" s="32"/>
      <c r="E17" s="25" t="str">
        <f>IF('Rekapitulace stavby'!E11="","",'Rekapitulace stavby'!E11)</f>
        <v xml:space="preserve"> </v>
      </c>
      <c r="F17" s="32"/>
      <c r="G17" s="32"/>
      <c r="H17" s="32"/>
      <c r="I17" s="27" t="s">
        <v>25</v>
      </c>
      <c r="J17" s="25" t="str">
        <f>IF('Rekapitulace stavby'!AN11="","",'Rekapitulace stavby'!AN11)</f>
        <v/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3"/>
      <c r="C19" s="32"/>
      <c r="D19" s="27" t="s">
        <v>26</v>
      </c>
      <c r="E19" s="32"/>
      <c r="F19" s="32"/>
      <c r="G19" s="32"/>
      <c r="H19" s="32"/>
      <c r="I19" s="27" t="s">
        <v>24</v>
      </c>
      <c r="J19" s="28" t="str">
        <f>'Rekapitulace stavby'!AN13</f>
        <v>Vyplň údaj</v>
      </c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3"/>
      <c r="C20" s="32"/>
      <c r="D20" s="32"/>
      <c r="E20" s="255" t="str">
        <f>'Rekapitulace stavby'!E14</f>
        <v>Vyplň údaj</v>
      </c>
      <c r="F20" s="224"/>
      <c r="G20" s="224"/>
      <c r="H20" s="224"/>
      <c r="I20" s="27" t="s">
        <v>25</v>
      </c>
      <c r="J20" s="28" t="str">
        <f>'Rekapitulace stavby'!AN14</f>
        <v>Vyplň údaj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3"/>
      <c r="C22" s="32"/>
      <c r="D22" s="27" t="s">
        <v>28</v>
      </c>
      <c r="E22" s="32"/>
      <c r="F22" s="32"/>
      <c r="G22" s="32"/>
      <c r="H22" s="32"/>
      <c r="I22" s="27" t="s">
        <v>24</v>
      </c>
      <c r="J22" s="25" t="str">
        <f>IF('Rekapitulace stavby'!AN16="","",'Rekapitulace stavby'!AN16)</f>
        <v/>
      </c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3"/>
      <c r="C23" s="32"/>
      <c r="D23" s="32"/>
      <c r="E23" s="25" t="str">
        <f>IF('Rekapitulace stavby'!E17="","",'Rekapitulace stavby'!E17)</f>
        <v xml:space="preserve"> </v>
      </c>
      <c r="F23" s="32"/>
      <c r="G23" s="32"/>
      <c r="H23" s="32"/>
      <c r="I23" s="27" t="s">
        <v>25</v>
      </c>
      <c r="J23" s="25" t="str">
        <f>IF('Rekapitulace stavby'!AN17="","",'Rekapitulace stavby'!AN17)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3"/>
      <c r="C25" s="32"/>
      <c r="D25" s="27" t="s">
        <v>30</v>
      </c>
      <c r="E25" s="32"/>
      <c r="F25" s="32"/>
      <c r="G25" s="32"/>
      <c r="H25" s="32"/>
      <c r="I25" s="27" t="s">
        <v>24</v>
      </c>
      <c r="J25" s="25" t="str">
        <f>IF('Rekapitulace stavby'!AN19="","",'Rekapitulace stavby'!AN19)</f>
        <v/>
      </c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3"/>
      <c r="C26" s="32"/>
      <c r="D26" s="32"/>
      <c r="E26" s="25" t="str">
        <f>IF('Rekapitulace stavby'!E20="","",'Rekapitulace stavby'!E20)</f>
        <v xml:space="preserve"> </v>
      </c>
      <c r="F26" s="32"/>
      <c r="G26" s="32"/>
      <c r="H26" s="32"/>
      <c r="I26" s="27" t="s">
        <v>25</v>
      </c>
      <c r="J26" s="25" t="str">
        <f>IF('Rekapitulace stavby'!AN20="","",'Rekapitulace stavby'!AN20)</f>
        <v/>
      </c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3"/>
      <c r="C28" s="32"/>
      <c r="D28" s="27" t="s">
        <v>31</v>
      </c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99"/>
      <c r="B29" s="100"/>
      <c r="C29" s="99"/>
      <c r="D29" s="99"/>
      <c r="E29" s="229" t="s">
        <v>1</v>
      </c>
      <c r="F29" s="229"/>
      <c r="G29" s="229"/>
      <c r="H29" s="229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102" t="s">
        <v>32</v>
      </c>
      <c r="E32" s="32"/>
      <c r="F32" s="32"/>
      <c r="G32" s="32"/>
      <c r="H32" s="32"/>
      <c r="I32" s="32"/>
      <c r="J32" s="71">
        <f>ROUND(J122, 2)</f>
        <v>0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6" t="s">
        <v>35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103" t="s">
        <v>36</v>
      </c>
      <c r="E35" s="27" t="s">
        <v>37</v>
      </c>
      <c r="F35" s="104">
        <f>ROUND((SUM(BE122:BE169)),  2)</f>
        <v>0</v>
      </c>
      <c r="G35" s="32"/>
      <c r="H35" s="32"/>
      <c r="I35" s="105">
        <v>0.21</v>
      </c>
      <c r="J35" s="104">
        <f>ROUND(((SUM(BE122:BE169))*I35),  2)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7" t="s">
        <v>38</v>
      </c>
      <c r="F36" s="104">
        <f>ROUND((SUM(BF122:BF169)),  2)</f>
        <v>0</v>
      </c>
      <c r="G36" s="32"/>
      <c r="H36" s="32"/>
      <c r="I36" s="105">
        <v>0.15</v>
      </c>
      <c r="J36" s="104">
        <f>ROUND(((SUM(BF122:BF169))*I36),  2)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39</v>
      </c>
      <c r="F37" s="104">
        <f>ROUND((SUM(BG122:BG169)),  2)</f>
        <v>0</v>
      </c>
      <c r="G37" s="32"/>
      <c r="H37" s="32"/>
      <c r="I37" s="105">
        <v>0.21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7" t="s">
        <v>40</v>
      </c>
      <c r="F38" s="104">
        <f>ROUND((SUM(BH122:BH169)),  2)</f>
        <v>0</v>
      </c>
      <c r="G38" s="32"/>
      <c r="H38" s="32"/>
      <c r="I38" s="105">
        <v>0.15</v>
      </c>
      <c r="J38" s="104">
        <f>0</f>
        <v>0</v>
      </c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7" t="s">
        <v>41</v>
      </c>
      <c r="F39" s="104">
        <f>ROUND((SUM(BI122:BI169)),  2)</f>
        <v>0</v>
      </c>
      <c r="G39" s="32"/>
      <c r="H39" s="32"/>
      <c r="I39" s="105">
        <v>0</v>
      </c>
      <c r="J39" s="104">
        <f>0</f>
        <v>0</v>
      </c>
      <c r="K39" s="32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6"/>
      <c r="D41" s="107" t="s">
        <v>42</v>
      </c>
      <c r="E41" s="60"/>
      <c r="F41" s="60"/>
      <c r="G41" s="108" t="s">
        <v>43</v>
      </c>
      <c r="H41" s="109" t="s">
        <v>44</v>
      </c>
      <c r="I41" s="60"/>
      <c r="J41" s="110">
        <f>SUM(J32:J39)</f>
        <v>0</v>
      </c>
      <c r="K41" s="111"/>
      <c r="L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20"/>
      <c r="C86" s="27" t="s">
        <v>139</v>
      </c>
      <c r="L86" s="20"/>
    </row>
    <row r="87" spans="1:31" s="2" customFormat="1" ht="16.5" customHeight="1">
      <c r="A87" s="32"/>
      <c r="B87" s="33"/>
      <c r="C87" s="32"/>
      <c r="D87" s="32"/>
      <c r="E87" s="253" t="s">
        <v>1660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141</v>
      </c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2"/>
      <c r="D89" s="32"/>
      <c r="E89" s="213" t="str">
        <f>E11</f>
        <v>53.1 - PS 03.1 Technologická část ČS3</v>
      </c>
      <c r="F89" s="252"/>
      <c r="G89" s="252"/>
      <c r="H89" s="252"/>
      <c r="I89" s="32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2"/>
      <c r="E91" s="32"/>
      <c r="F91" s="25" t="str">
        <f>F14</f>
        <v xml:space="preserve"> </v>
      </c>
      <c r="G91" s="32"/>
      <c r="H91" s="32"/>
      <c r="I91" s="27" t="s">
        <v>22</v>
      </c>
      <c r="J91" s="55">
        <f>IF(J14="","",J14)</f>
        <v>44229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23</v>
      </c>
      <c r="D93" s="32"/>
      <c r="E93" s="32"/>
      <c r="F93" s="25" t="str">
        <f>E17</f>
        <v xml:space="preserve"> </v>
      </c>
      <c r="G93" s="32"/>
      <c r="H93" s="32"/>
      <c r="I93" s="27" t="s">
        <v>28</v>
      </c>
      <c r="J93" s="30" t="str">
        <f>E23</f>
        <v xml:space="preserve"> </v>
      </c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26</v>
      </c>
      <c r="D94" s="32"/>
      <c r="E94" s="32"/>
      <c r="F94" s="25" t="str">
        <f>IF(E20="","",E20)</f>
        <v>Vyplň údaj</v>
      </c>
      <c r="G94" s="32"/>
      <c r="H94" s="32"/>
      <c r="I94" s="27" t="s">
        <v>30</v>
      </c>
      <c r="J94" s="30" t="str">
        <f>E26</f>
        <v xml:space="preserve"> </v>
      </c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14" t="s">
        <v>144</v>
      </c>
      <c r="D96" s="106"/>
      <c r="E96" s="106"/>
      <c r="F96" s="106"/>
      <c r="G96" s="106"/>
      <c r="H96" s="106"/>
      <c r="I96" s="106"/>
      <c r="J96" s="115" t="s">
        <v>145</v>
      </c>
      <c r="K96" s="106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16" t="s">
        <v>146</v>
      </c>
      <c r="D98" s="32"/>
      <c r="E98" s="32"/>
      <c r="F98" s="32"/>
      <c r="G98" s="32"/>
      <c r="H98" s="32"/>
      <c r="I98" s="32"/>
      <c r="J98" s="71">
        <f>J122</f>
        <v>0</v>
      </c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7" t="s">
        <v>147</v>
      </c>
    </row>
    <row r="99" spans="1:47" s="9" customFormat="1" ht="24.95" customHeight="1">
      <c r="B99" s="117"/>
      <c r="D99" s="118" t="s">
        <v>1372</v>
      </c>
      <c r="E99" s="119"/>
      <c r="F99" s="119"/>
      <c r="G99" s="119"/>
      <c r="H99" s="119"/>
      <c r="I99" s="119"/>
      <c r="J99" s="120">
        <f>J123</f>
        <v>0</v>
      </c>
      <c r="L99" s="117"/>
    </row>
    <row r="100" spans="1:47" s="10" customFormat="1" ht="19.899999999999999" customHeight="1">
      <c r="B100" s="121"/>
      <c r="D100" s="122" t="s">
        <v>1373</v>
      </c>
      <c r="E100" s="123"/>
      <c r="F100" s="123"/>
      <c r="G100" s="123"/>
      <c r="H100" s="123"/>
      <c r="I100" s="123"/>
      <c r="J100" s="124">
        <f>J124</f>
        <v>0</v>
      </c>
      <c r="L100" s="121"/>
    </row>
    <row r="101" spans="1:47" s="2" customFormat="1" ht="21.75" customHeight="1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4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spans="1:47" s="2" customFormat="1" ht="6.95" customHeight="1">
      <c r="A102" s="32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4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6" spans="1:47" s="2" customFormat="1" ht="6.95" customHeight="1">
      <c r="A106" s="32"/>
      <c r="B106" s="49"/>
      <c r="C106" s="50"/>
      <c r="D106" s="50"/>
      <c r="E106" s="50"/>
      <c r="F106" s="50"/>
      <c r="G106" s="50"/>
      <c r="H106" s="50"/>
      <c r="I106" s="50"/>
      <c r="J106" s="50"/>
      <c r="K106" s="50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47" s="2" customFormat="1" ht="24.95" customHeight="1">
      <c r="A107" s="32"/>
      <c r="B107" s="33"/>
      <c r="C107" s="21" t="s">
        <v>160</v>
      </c>
      <c r="D107" s="32"/>
      <c r="E107" s="32"/>
      <c r="F107" s="32"/>
      <c r="G107" s="32"/>
      <c r="H107" s="32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47" s="2" customFormat="1" ht="6.95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47" s="2" customFormat="1" ht="12" customHeight="1">
      <c r="A109" s="32"/>
      <c r="B109" s="33"/>
      <c r="C109" s="27" t="s">
        <v>16</v>
      </c>
      <c r="D109" s="32"/>
      <c r="E109" s="32"/>
      <c r="F109" s="32"/>
      <c r="G109" s="32"/>
      <c r="H109" s="32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47" s="2" customFormat="1" ht="16.5" customHeight="1">
      <c r="A110" s="32"/>
      <c r="B110" s="33"/>
      <c r="C110" s="32"/>
      <c r="D110" s="32"/>
      <c r="E110" s="253" t="str">
        <f>E7</f>
        <v>Kanalizace Újezd</v>
      </c>
      <c r="F110" s="254"/>
      <c r="G110" s="254"/>
      <c r="H110" s="254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47" s="1" customFormat="1" ht="12" customHeight="1">
      <c r="B111" s="20"/>
      <c r="C111" s="27" t="s">
        <v>139</v>
      </c>
      <c r="L111" s="20"/>
    </row>
    <row r="112" spans="1:47" s="2" customFormat="1" ht="16.5" customHeight="1">
      <c r="A112" s="32"/>
      <c r="B112" s="33"/>
      <c r="C112" s="32"/>
      <c r="D112" s="32"/>
      <c r="E112" s="253" t="s">
        <v>1660</v>
      </c>
      <c r="F112" s="252"/>
      <c r="G112" s="252"/>
      <c r="H112" s="25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2" customHeight="1">
      <c r="A113" s="32"/>
      <c r="B113" s="33"/>
      <c r="C113" s="27" t="s">
        <v>141</v>
      </c>
      <c r="D113" s="32"/>
      <c r="E113" s="32"/>
      <c r="F113" s="32"/>
      <c r="G113" s="32"/>
      <c r="H113" s="32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6.5" customHeight="1">
      <c r="A114" s="32"/>
      <c r="B114" s="33"/>
      <c r="C114" s="32"/>
      <c r="D114" s="32"/>
      <c r="E114" s="213" t="str">
        <f>E11</f>
        <v>53.1 - PS 03.1 Technologická část ČS3</v>
      </c>
      <c r="F114" s="252"/>
      <c r="G114" s="252"/>
      <c r="H114" s="25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6.9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2" customHeight="1">
      <c r="A116" s="32"/>
      <c r="B116" s="33"/>
      <c r="C116" s="27" t="s">
        <v>20</v>
      </c>
      <c r="D116" s="32"/>
      <c r="E116" s="32"/>
      <c r="F116" s="25" t="str">
        <f>F14</f>
        <v xml:space="preserve"> </v>
      </c>
      <c r="G116" s="32"/>
      <c r="H116" s="32"/>
      <c r="I116" s="27" t="s">
        <v>22</v>
      </c>
      <c r="J116" s="55">
        <f>IF(J14="","",J14)</f>
        <v>44229</v>
      </c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6.95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15.2" customHeight="1">
      <c r="A118" s="32"/>
      <c r="B118" s="33"/>
      <c r="C118" s="27" t="s">
        <v>23</v>
      </c>
      <c r="D118" s="32"/>
      <c r="E118" s="32"/>
      <c r="F118" s="25" t="str">
        <f>E17</f>
        <v xml:space="preserve"> </v>
      </c>
      <c r="G118" s="32"/>
      <c r="H118" s="32"/>
      <c r="I118" s="27" t="s">
        <v>28</v>
      </c>
      <c r="J118" s="30" t="str">
        <f>E23</f>
        <v xml:space="preserve"> </v>
      </c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5.2" customHeight="1">
      <c r="A119" s="32"/>
      <c r="B119" s="33"/>
      <c r="C119" s="27" t="s">
        <v>26</v>
      </c>
      <c r="D119" s="32"/>
      <c r="E119" s="32"/>
      <c r="F119" s="25" t="str">
        <f>IF(E20="","",E20)</f>
        <v>Vyplň údaj</v>
      </c>
      <c r="G119" s="32"/>
      <c r="H119" s="32"/>
      <c r="I119" s="27" t="s">
        <v>30</v>
      </c>
      <c r="J119" s="30" t="str">
        <f>E26</f>
        <v xml:space="preserve"> 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0.35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11" customFormat="1" ht="29.25" customHeight="1">
      <c r="A121" s="125"/>
      <c r="B121" s="126"/>
      <c r="C121" s="127" t="s">
        <v>161</v>
      </c>
      <c r="D121" s="128" t="s">
        <v>57</v>
      </c>
      <c r="E121" s="128" t="s">
        <v>53</v>
      </c>
      <c r="F121" s="128" t="s">
        <v>54</v>
      </c>
      <c r="G121" s="128" t="s">
        <v>162</v>
      </c>
      <c r="H121" s="128" t="s">
        <v>163</v>
      </c>
      <c r="I121" s="128" t="s">
        <v>164</v>
      </c>
      <c r="J121" s="129" t="s">
        <v>145</v>
      </c>
      <c r="K121" s="130" t="s">
        <v>165</v>
      </c>
      <c r="L121" s="131"/>
      <c r="M121" s="62" t="s">
        <v>1</v>
      </c>
      <c r="N121" s="63" t="s">
        <v>36</v>
      </c>
      <c r="O121" s="63" t="s">
        <v>166</v>
      </c>
      <c r="P121" s="63" t="s">
        <v>167</v>
      </c>
      <c r="Q121" s="63" t="s">
        <v>168</v>
      </c>
      <c r="R121" s="63" t="s">
        <v>169</v>
      </c>
      <c r="S121" s="63" t="s">
        <v>170</v>
      </c>
      <c r="T121" s="64" t="s">
        <v>171</v>
      </c>
      <c r="U121" s="125"/>
      <c r="V121" s="125"/>
      <c r="W121" s="125"/>
      <c r="X121" s="125"/>
      <c r="Y121" s="125"/>
      <c r="Z121" s="125"/>
      <c r="AA121" s="125"/>
      <c r="AB121" s="125"/>
      <c r="AC121" s="125"/>
      <c r="AD121" s="125"/>
      <c r="AE121" s="125"/>
    </row>
    <row r="122" spans="1:65" s="2" customFormat="1" ht="22.9" customHeight="1">
      <c r="A122" s="32"/>
      <c r="B122" s="33"/>
      <c r="C122" s="69" t="s">
        <v>172</v>
      </c>
      <c r="D122" s="32"/>
      <c r="E122" s="32"/>
      <c r="F122" s="32"/>
      <c r="G122" s="32"/>
      <c r="H122" s="32"/>
      <c r="I122" s="32"/>
      <c r="J122" s="132">
        <f>BK122</f>
        <v>0</v>
      </c>
      <c r="K122" s="32"/>
      <c r="L122" s="33"/>
      <c r="M122" s="65"/>
      <c r="N122" s="56"/>
      <c r="O122" s="66"/>
      <c r="P122" s="133">
        <f>P123</f>
        <v>0</v>
      </c>
      <c r="Q122" s="66"/>
      <c r="R122" s="133">
        <f>R123</f>
        <v>0</v>
      </c>
      <c r="S122" s="66"/>
      <c r="T122" s="134">
        <f>T123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7" t="s">
        <v>71</v>
      </c>
      <c r="AU122" s="17" t="s">
        <v>147</v>
      </c>
      <c r="BK122" s="135">
        <f>BK123</f>
        <v>0</v>
      </c>
    </row>
    <row r="123" spans="1:65" s="12" customFormat="1" ht="25.9" customHeight="1">
      <c r="B123" s="136"/>
      <c r="D123" s="137" t="s">
        <v>71</v>
      </c>
      <c r="E123" s="138" t="s">
        <v>334</v>
      </c>
      <c r="F123" s="138" t="s">
        <v>334</v>
      </c>
      <c r="I123" s="139"/>
      <c r="J123" s="140">
        <f>BK123</f>
        <v>0</v>
      </c>
      <c r="L123" s="136"/>
      <c r="M123" s="141"/>
      <c r="N123" s="142"/>
      <c r="O123" s="142"/>
      <c r="P123" s="143">
        <f>P124</f>
        <v>0</v>
      </c>
      <c r="Q123" s="142"/>
      <c r="R123" s="143">
        <f>R124</f>
        <v>0</v>
      </c>
      <c r="S123" s="142"/>
      <c r="T123" s="144">
        <f>T124</f>
        <v>0</v>
      </c>
      <c r="AR123" s="137" t="s">
        <v>190</v>
      </c>
      <c r="AT123" s="145" t="s">
        <v>71</v>
      </c>
      <c r="AU123" s="145" t="s">
        <v>72</v>
      </c>
      <c r="AY123" s="137" t="s">
        <v>175</v>
      </c>
      <c r="BK123" s="146">
        <f>BK124</f>
        <v>0</v>
      </c>
    </row>
    <row r="124" spans="1:65" s="12" customFormat="1" ht="22.9" customHeight="1">
      <c r="B124" s="136"/>
      <c r="D124" s="137" t="s">
        <v>71</v>
      </c>
      <c r="E124" s="147" t="s">
        <v>1374</v>
      </c>
      <c r="F124" s="147" t="s">
        <v>1375</v>
      </c>
      <c r="I124" s="139"/>
      <c r="J124" s="148">
        <f>BK124</f>
        <v>0</v>
      </c>
      <c r="L124" s="136"/>
      <c r="M124" s="141"/>
      <c r="N124" s="142"/>
      <c r="O124" s="142"/>
      <c r="P124" s="143">
        <f>SUM(P125:P169)</f>
        <v>0</v>
      </c>
      <c r="Q124" s="142"/>
      <c r="R124" s="143">
        <f>SUM(R125:R169)</f>
        <v>0</v>
      </c>
      <c r="S124" s="142"/>
      <c r="T124" s="144">
        <f>SUM(T125:T169)</f>
        <v>0</v>
      </c>
      <c r="AR124" s="137" t="s">
        <v>190</v>
      </c>
      <c r="AT124" s="145" t="s">
        <v>71</v>
      </c>
      <c r="AU124" s="145" t="s">
        <v>79</v>
      </c>
      <c r="AY124" s="137" t="s">
        <v>175</v>
      </c>
      <c r="BK124" s="146">
        <f>SUM(BK125:BK169)</f>
        <v>0</v>
      </c>
    </row>
    <row r="125" spans="1:65" s="2" customFormat="1" ht="33" customHeight="1">
      <c r="A125" s="32"/>
      <c r="B125" s="149"/>
      <c r="C125" s="150" t="s">
        <v>79</v>
      </c>
      <c r="D125" s="150" t="s">
        <v>177</v>
      </c>
      <c r="E125" s="151" t="s">
        <v>1662</v>
      </c>
      <c r="F125" s="152" t="s">
        <v>1663</v>
      </c>
      <c r="G125" s="153" t="s">
        <v>790</v>
      </c>
      <c r="H125" s="154">
        <v>2</v>
      </c>
      <c r="I125" s="155"/>
      <c r="J125" s="156">
        <f>ROUND(I125*H125,2)</f>
        <v>0</v>
      </c>
      <c r="K125" s="157"/>
      <c r="L125" s="33"/>
      <c r="M125" s="158" t="s">
        <v>1</v>
      </c>
      <c r="N125" s="159" t="s">
        <v>37</v>
      </c>
      <c r="O125" s="58"/>
      <c r="P125" s="160">
        <f>O125*H125</f>
        <v>0</v>
      </c>
      <c r="Q125" s="160">
        <v>0</v>
      </c>
      <c r="R125" s="160">
        <f>Q125*H125</f>
        <v>0</v>
      </c>
      <c r="S125" s="160">
        <v>0</v>
      </c>
      <c r="T125" s="161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62" t="s">
        <v>79</v>
      </c>
      <c r="AT125" s="162" t="s">
        <v>177</v>
      </c>
      <c r="AU125" s="162" t="s">
        <v>81</v>
      </c>
      <c r="AY125" s="17" t="s">
        <v>175</v>
      </c>
      <c r="BE125" s="163">
        <f>IF(N125="základní",J125,0)</f>
        <v>0</v>
      </c>
      <c r="BF125" s="163">
        <f>IF(N125="snížená",J125,0)</f>
        <v>0</v>
      </c>
      <c r="BG125" s="163">
        <f>IF(N125="zákl. přenesená",J125,0)</f>
        <v>0</v>
      </c>
      <c r="BH125" s="163">
        <f>IF(N125="sníž. přenesená",J125,0)</f>
        <v>0</v>
      </c>
      <c r="BI125" s="163">
        <f>IF(N125="nulová",J125,0)</f>
        <v>0</v>
      </c>
      <c r="BJ125" s="17" t="s">
        <v>79</v>
      </c>
      <c r="BK125" s="163">
        <f>ROUND(I125*H125,2)</f>
        <v>0</v>
      </c>
      <c r="BL125" s="17" t="s">
        <v>79</v>
      </c>
      <c r="BM125" s="162" t="s">
        <v>1664</v>
      </c>
    </row>
    <row r="126" spans="1:65" s="13" customFormat="1" ht="22.5">
      <c r="B126" s="164"/>
      <c r="D126" s="165" t="s">
        <v>183</v>
      </c>
      <c r="E126" s="166" t="s">
        <v>1</v>
      </c>
      <c r="F126" s="167" t="s">
        <v>1379</v>
      </c>
      <c r="H126" s="168">
        <v>2</v>
      </c>
      <c r="I126" s="169"/>
      <c r="L126" s="164"/>
      <c r="M126" s="170"/>
      <c r="N126" s="171"/>
      <c r="O126" s="171"/>
      <c r="P126" s="171"/>
      <c r="Q126" s="171"/>
      <c r="R126" s="171"/>
      <c r="S126" s="171"/>
      <c r="T126" s="172"/>
      <c r="AT126" s="166" t="s">
        <v>183</v>
      </c>
      <c r="AU126" s="166" t="s">
        <v>81</v>
      </c>
      <c r="AV126" s="13" t="s">
        <v>81</v>
      </c>
      <c r="AW126" s="13" t="s">
        <v>29</v>
      </c>
      <c r="AX126" s="13" t="s">
        <v>72</v>
      </c>
      <c r="AY126" s="166" t="s">
        <v>175</v>
      </c>
    </row>
    <row r="127" spans="1:65" s="14" customFormat="1">
      <c r="B127" s="173"/>
      <c r="D127" s="165" t="s">
        <v>183</v>
      </c>
      <c r="E127" s="174" t="s">
        <v>1</v>
      </c>
      <c r="F127" s="175" t="s">
        <v>185</v>
      </c>
      <c r="H127" s="176">
        <v>2</v>
      </c>
      <c r="I127" s="177"/>
      <c r="L127" s="173"/>
      <c r="M127" s="178"/>
      <c r="N127" s="179"/>
      <c r="O127" s="179"/>
      <c r="P127" s="179"/>
      <c r="Q127" s="179"/>
      <c r="R127" s="179"/>
      <c r="S127" s="179"/>
      <c r="T127" s="180"/>
      <c r="AT127" s="174" t="s">
        <v>183</v>
      </c>
      <c r="AU127" s="174" t="s">
        <v>81</v>
      </c>
      <c r="AV127" s="14" t="s">
        <v>181</v>
      </c>
      <c r="AW127" s="14" t="s">
        <v>29</v>
      </c>
      <c r="AX127" s="14" t="s">
        <v>79</v>
      </c>
      <c r="AY127" s="174" t="s">
        <v>175</v>
      </c>
    </row>
    <row r="128" spans="1:65" s="2" customFormat="1" ht="16.5" customHeight="1">
      <c r="A128" s="32"/>
      <c r="B128" s="149"/>
      <c r="C128" s="150" t="s">
        <v>81</v>
      </c>
      <c r="D128" s="150" t="s">
        <v>177</v>
      </c>
      <c r="E128" s="151" t="s">
        <v>1380</v>
      </c>
      <c r="F128" s="152" t="s">
        <v>1381</v>
      </c>
      <c r="G128" s="153" t="s">
        <v>790</v>
      </c>
      <c r="H128" s="154">
        <v>2</v>
      </c>
      <c r="I128" s="155"/>
      <c r="J128" s="156">
        <f>ROUND(I128*H128,2)</f>
        <v>0</v>
      </c>
      <c r="K128" s="157"/>
      <c r="L128" s="33"/>
      <c r="M128" s="158" t="s">
        <v>1</v>
      </c>
      <c r="N128" s="159" t="s">
        <v>37</v>
      </c>
      <c r="O128" s="58"/>
      <c r="P128" s="160">
        <f>O128*H128</f>
        <v>0</v>
      </c>
      <c r="Q128" s="160">
        <v>0</v>
      </c>
      <c r="R128" s="160">
        <f>Q128*H128</f>
        <v>0</v>
      </c>
      <c r="S128" s="160">
        <v>0</v>
      </c>
      <c r="T128" s="161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62" t="s">
        <v>79</v>
      </c>
      <c r="AT128" s="162" t="s">
        <v>177</v>
      </c>
      <c r="AU128" s="162" t="s">
        <v>81</v>
      </c>
      <c r="AY128" s="17" t="s">
        <v>175</v>
      </c>
      <c r="BE128" s="163">
        <f>IF(N128="základní",J128,0)</f>
        <v>0</v>
      </c>
      <c r="BF128" s="163">
        <f>IF(N128="snížená",J128,0)</f>
        <v>0</v>
      </c>
      <c r="BG128" s="163">
        <f>IF(N128="zákl. přenesená",J128,0)</f>
        <v>0</v>
      </c>
      <c r="BH128" s="163">
        <f>IF(N128="sníž. přenesená",J128,0)</f>
        <v>0</v>
      </c>
      <c r="BI128" s="163">
        <f>IF(N128="nulová",J128,0)</f>
        <v>0</v>
      </c>
      <c r="BJ128" s="17" t="s">
        <v>79</v>
      </c>
      <c r="BK128" s="163">
        <f>ROUND(I128*H128,2)</f>
        <v>0</v>
      </c>
      <c r="BL128" s="17" t="s">
        <v>79</v>
      </c>
      <c r="BM128" s="162" t="s">
        <v>1665</v>
      </c>
    </row>
    <row r="129" spans="1:65" s="13" customFormat="1">
      <c r="B129" s="164"/>
      <c r="D129" s="165" t="s">
        <v>183</v>
      </c>
      <c r="E129" s="166" t="s">
        <v>1</v>
      </c>
      <c r="F129" s="167" t="s">
        <v>81</v>
      </c>
      <c r="H129" s="168">
        <v>2</v>
      </c>
      <c r="I129" s="169"/>
      <c r="L129" s="164"/>
      <c r="M129" s="170"/>
      <c r="N129" s="171"/>
      <c r="O129" s="171"/>
      <c r="P129" s="171"/>
      <c r="Q129" s="171"/>
      <c r="R129" s="171"/>
      <c r="S129" s="171"/>
      <c r="T129" s="172"/>
      <c r="AT129" s="166" t="s">
        <v>183</v>
      </c>
      <c r="AU129" s="166" t="s">
        <v>81</v>
      </c>
      <c r="AV129" s="13" t="s">
        <v>81</v>
      </c>
      <c r="AW129" s="13" t="s">
        <v>29</v>
      </c>
      <c r="AX129" s="13" t="s">
        <v>72</v>
      </c>
      <c r="AY129" s="166" t="s">
        <v>175</v>
      </c>
    </row>
    <row r="130" spans="1:65" s="14" customFormat="1">
      <c r="B130" s="173"/>
      <c r="D130" s="165" t="s">
        <v>183</v>
      </c>
      <c r="E130" s="174" t="s">
        <v>1</v>
      </c>
      <c r="F130" s="175" t="s">
        <v>185</v>
      </c>
      <c r="H130" s="176">
        <v>2</v>
      </c>
      <c r="I130" s="177"/>
      <c r="L130" s="173"/>
      <c r="M130" s="178"/>
      <c r="N130" s="179"/>
      <c r="O130" s="179"/>
      <c r="P130" s="179"/>
      <c r="Q130" s="179"/>
      <c r="R130" s="179"/>
      <c r="S130" s="179"/>
      <c r="T130" s="180"/>
      <c r="AT130" s="174" t="s">
        <v>183</v>
      </c>
      <c r="AU130" s="174" t="s">
        <v>81</v>
      </c>
      <c r="AV130" s="14" t="s">
        <v>181</v>
      </c>
      <c r="AW130" s="14" t="s">
        <v>29</v>
      </c>
      <c r="AX130" s="14" t="s">
        <v>79</v>
      </c>
      <c r="AY130" s="174" t="s">
        <v>175</v>
      </c>
    </row>
    <row r="131" spans="1:65" s="2" customFormat="1" ht="16.5" customHeight="1">
      <c r="A131" s="32"/>
      <c r="B131" s="149"/>
      <c r="C131" s="150" t="s">
        <v>190</v>
      </c>
      <c r="D131" s="150" t="s">
        <v>177</v>
      </c>
      <c r="E131" s="151" t="s">
        <v>1383</v>
      </c>
      <c r="F131" s="152" t="s">
        <v>1384</v>
      </c>
      <c r="G131" s="153" t="s">
        <v>1332</v>
      </c>
      <c r="H131" s="154">
        <v>4</v>
      </c>
      <c r="I131" s="155"/>
      <c r="J131" s="156">
        <f>ROUND(I131*H131,2)</f>
        <v>0</v>
      </c>
      <c r="K131" s="157"/>
      <c r="L131" s="33"/>
      <c r="M131" s="158" t="s">
        <v>1</v>
      </c>
      <c r="N131" s="159" t="s">
        <v>37</v>
      </c>
      <c r="O131" s="58"/>
      <c r="P131" s="160">
        <f>O131*H131</f>
        <v>0</v>
      </c>
      <c r="Q131" s="160">
        <v>0</v>
      </c>
      <c r="R131" s="160">
        <f>Q131*H131</f>
        <v>0</v>
      </c>
      <c r="S131" s="160">
        <v>0</v>
      </c>
      <c r="T131" s="161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62" t="s">
        <v>79</v>
      </c>
      <c r="AT131" s="162" t="s">
        <v>177</v>
      </c>
      <c r="AU131" s="162" t="s">
        <v>81</v>
      </c>
      <c r="AY131" s="17" t="s">
        <v>175</v>
      </c>
      <c r="BE131" s="163">
        <f>IF(N131="základní",J131,0)</f>
        <v>0</v>
      </c>
      <c r="BF131" s="163">
        <f>IF(N131="snížená",J131,0)</f>
        <v>0</v>
      </c>
      <c r="BG131" s="163">
        <f>IF(N131="zákl. přenesená",J131,0)</f>
        <v>0</v>
      </c>
      <c r="BH131" s="163">
        <f>IF(N131="sníž. přenesená",J131,0)</f>
        <v>0</v>
      </c>
      <c r="BI131" s="163">
        <f>IF(N131="nulová",J131,0)</f>
        <v>0</v>
      </c>
      <c r="BJ131" s="17" t="s">
        <v>79</v>
      </c>
      <c r="BK131" s="163">
        <f>ROUND(I131*H131,2)</f>
        <v>0</v>
      </c>
      <c r="BL131" s="17" t="s">
        <v>79</v>
      </c>
      <c r="BM131" s="162" t="s">
        <v>1666</v>
      </c>
    </row>
    <row r="132" spans="1:65" s="13" customFormat="1">
      <c r="B132" s="164"/>
      <c r="D132" s="165" t="s">
        <v>183</v>
      </c>
      <c r="E132" s="166" t="s">
        <v>1</v>
      </c>
      <c r="F132" s="167" t="s">
        <v>181</v>
      </c>
      <c r="H132" s="168">
        <v>4</v>
      </c>
      <c r="I132" s="169"/>
      <c r="L132" s="164"/>
      <c r="M132" s="170"/>
      <c r="N132" s="171"/>
      <c r="O132" s="171"/>
      <c r="P132" s="171"/>
      <c r="Q132" s="171"/>
      <c r="R132" s="171"/>
      <c r="S132" s="171"/>
      <c r="T132" s="172"/>
      <c r="AT132" s="166" t="s">
        <v>183</v>
      </c>
      <c r="AU132" s="166" t="s">
        <v>81</v>
      </c>
      <c r="AV132" s="13" t="s">
        <v>81</v>
      </c>
      <c r="AW132" s="13" t="s">
        <v>29</v>
      </c>
      <c r="AX132" s="13" t="s">
        <v>72</v>
      </c>
      <c r="AY132" s="166" t="s">
        <v>175</v>
      </c>
    </row>
    <row r="133" spans="1:65" s="14" customFormat="1">
      <c r="B133" s="173"/>
      <c r="D133" s="165" t="s">
        <v>183</v>
      </c>
      <c r="E133" s="174" t="s">
        <v>1</v>
      </c>
      <c r="F133" s="175" t="s">
        <v>185</v>
      </c>
      <c r="H133" s="176">
        <v>4</v>
      </c>
      <c r="I133" s="177"/>
      <c r="L133" s="173"/>
      <c r="M133" s="178"/>
      <c r="N133" s="179"/>
      <c r="O133" s="179"/>
      <c r="P133" s="179"/>
      <c r="Q133" s="179"/>
      <c r="R133" s="179"/>
      <c r="S133" s="179"/>
      <c r="T133" s="180"/>
      <c r="AT133" s="174" t="s">
        <v>183</v>
      </c>
      <c r="AU133" s="174" t="s">
        <v>81</v>
      </c>
      <c r="AV133" s="14" t="s">
        <v>181</v>
      </c>
      <c r="AW133" s="14" t="s">
        <v>29</v>
      </c>
      <c r="AX133" s="14" t="s">
        <v>79</v>
      </c>
      <c r="AY133" s="174" t="s">
        <v>175</v>
      </c>
    </row>
    <row r="134" spans="1:65" s="2" customFormat="1" ht="16.5" customHeight="1">
      <c r="A134" s="32"/>
      <c r="B134" s="149"/>
      <c r="C134" s="150" t="s">
        <v>181</v>
      </c>
      <c r="D134" s="150" t="s">
        <v>177</v>
      </c>
      <c r="E134" s="151" t="s">
        <v>1386</v>
      </c>
      <c r="F134" s="152" t="s">
        <v>1387</v>
      </c>
      <c r="G134" s="153" t="s">
        <v>1332</v>
      </c>
      <c r="H134" s="154">
        <v>1</v>
      </c>
      <c r="I134" s="155"/>
      <c r="J134" s="156">
        <f>ROUND(I134*H134,2)</f>
        <v>0</v>
      </c>
      <c r="K134" s="157"/>
      <c r="L134" s="33"/>
      <c r="M134" s="158" t="s">
        <v>1</v>
      </c>
      <c r="N134" s="159" t="s">
        <v>37</v>
      </c>
      <c r="O134" s="58"/>
      <c r="P134" s="160">
        <f>O134*H134</f>
        <v>0</v>
      </c>
      <c r="Q134" s="160">
        <v>0</v>
      </c>
      <c r="R134" s="160">
        <f>Q134*H134</f>
        <v>0</v>
      </c>
      <c r="S134" s="160">
        <v>0</v>
      </c>
      <c r="T134" s="161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62" t="s">
        <v>79</v>
      </c>
      <c r="AT134" s="162" t="s">
        <v>177</v>
      </c>
      <c r="AU134" s="162" t="s">
        <v>81</v>
      </c>
      <c r="AY134" s="17" t="s">
        <v>175</v>
      </c>
      <c r="BE134" s="163">
        <f>IF(N134="základní",J134,0)</f>
        <v>0</v>
      </c>
      <c r="BF134" s="163">
        <f>IF(N134="snížená",J134,0)</f>
        <v>0</v>
      </c>
      <c r="BG134" s="163">
        <f>IF(N134="zákl. přenesená",J134,0)</f>
        <v>0</v>
      </c>
      <c r="BH134" s="163">
        <f>IF(N134="sníž. přenesená",J134,0)</f>
        <v>0</v>
      </c>
      <c r="BI134" s="163">
        <f>IF(N134="nulová",J134,0)</f>
        <v>0</v>
      </c>
      <c r="BJ134" s="17" t="s">
        <v>79</v>
      </c>
      <c r="BK134" s="163">
        <f>ROUND(I134*H134,2)</f>
        <v>0</v>
      </c>
      <c r="BL134" s="17" t="s">
        <v>79</v>
      </c>
      <c r="BM134" s="162" t="s">
        <v>1667</v>
      </c>
    </row>
    <row r="135" spans="1:65" s="13" customFormat="1">
      <c r="B135" s="164"/>
      <c r="D135" s="165" t="s">
        <v>183</v>
      </c>
      <c r="E135" s="166" t="s">
        <v>1</v>
      </c>
      <c r="F135" s="167" t="s">
        <v>79</v>
      </c>
      <c r="H135" s="168">
        <v>1</v>
      </c>
      <c r="I135" s="169"/>
      <c r="L135" s="164"/>
      <c r="M135" s="170"/>
      <c r="N135" s="171"/>
      <c r="O135" s="171"/>
      <c r="P135" s="171"/>
      <c r="Q135" s="171"/>
      <c r="R135" s="171"/>
      <c r="S135" s="171"/>
      <c r="T135" s="172"/>
      <c r="AT135" s="166" t="s">
        <v>183</v>
      </c>
      <c r="AU135" s="166" t="s">
        <v>81</v>
      </c>
      <c r="AV135" s="13" t="s">
        <v>81</v>
      </c>
      <c r="AW135" s="13" t="s">
        <v>29</v>
      </c>
      <c r="AX135" s="13" t="s">
        <v>72</v>
      </c>
      <c r="AY135" s="166" t="s">
        <v>175</v>
      </c>
    </row>
    <row r="136" spans="1:65" s="14" customFormat="1">
      <c r="B136" s="173"/>
      <c r="D136" s="165" t="s">
        <v>183</v>
      </c>
      <c r="E136" s="174" t="s">
        <v>1</v>
      </c>
      <c r="F136" s="175" t="s">
        <v>185</v>
      </c>
      <c r="H136" s="176">
        <v>1</v>
      </c>
      <c r="I136" s="177"/>
      <c r="L136" s="173"/>
      <c r="M136" s="178"/>
      <c r="N136" s="179"/>
      <c r="O136" s="179"/>
      <c r="P136" s="179"/>
      <c r="Q136" s="179"/>
      <c r="R136" s="179"/>
      <c r="S136" s="179"/>
      <c r="T136" s="180"/>
      <c r="AT136" s="174" t="s">
        <v>183</v>
      </c>
      <c r="AU136" s="174" t="s">
        <v>81</v>
      </c>
      <c r="AV136" s="14" t="s">
        <v>181</v>
      </c>
      <c r="AW136" s="14" t="s">
        <v>29</v>
      </c>
      <c r="AX136" s="14" t="s">
        <v>79</v>
      </c>
      <c r="AY136" s="174" t="s">
        <v>175</v>
      </c>
    </row>
    <row r="137" spans="1:65" s="2" customFormat="1" ht="16.5" customHeight="1">
      <c r="A137" s="32"/>
      <c r="B137" s="149"/>
      <c r="C137" s="150" t="s">
        <v>199</v>
      </c>
      <c r="D137" s="150" t="s">
        <v>177</v>
      </c>
      <c r="E137" s="151" t="s">
        <v>1389</v>
      </c>
      <c r="F137" s="152" t="s">
        <v>1390</v>
      </c>
      <c r="G137" s="153" t="s">
        <v>1332</v>
      </c>
      <c r="H137" s="154">
        <v>2</v>
      </c>
      <c r="I137" s="155"/>
      <c r="J137" s="156">
        <f>ROUND(I137*H137,2)</f>
        <v>0</v>
      </c>
      <c r="K137" s="157"/>
      <c r="L137" s="33"/>
      <c r="M137" s="158" t="s">
        <v>1</v>
      </c>
      <c r="N137" s="159" t="s">
        <v>37</v>
      </c>
      <c r="O137" s="58"/>
      <c r="P137" s="160">
        <f>O137*H137</f>
        <v>0</v>
      </c>
      <c r="Q137" s="160">
        <v>0</v>
      </c>
      <c r="R137" s="160">
        <f>Q137*H137</f>
        <v>0</v>
      </c>
      <c r="S137" s="160">
        <v>0</v>
      </c>
      <c r="T137" s="161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62" t="s">
        <v>79</v>
      </c>
      <c r="AT137" s="162" t="s">
        <v>177</v>
      </c>
      <c r="AU137" s="162" t="s">
        <v>81</v>
      </c>
      <c r="AY137" s="17" t="s">
        <v>175</v>
      </c>
      <c r="BE137" s="163">
        <f>IF(N137="základní",J137,0)</f>
        <v>0</v>
      </c>
      <c r="BF137" s="163">
        <f>IF(N137="snížená",J137,0)</f>
        <v>0</v>
      </c>
      <c r="BG137" s="163">
        <f>IF(N137="zákl. přenesená",J137,0)</f>
        <v>0</v>
      </c>
      <c r="BH137" s="163">
        <f>IF(N137="sníž. přenesená",J137,0)</f>
        <v>0</v>
      </c>
      <c r="BI137" s="163">
        <f>IF(N137="nulová",J137,0)</f>
        <v>0</v>
      </c>
      <c r="BJ137" s="17" t="s">
        <v>79</v>
      </c>
      <c r="BK137" s="163">
        <f>ROUND(I137*H137,2)</f>
        <v>0</v>
      </c>
      <c r="BL137" s="17" t="s">
        <v>79</v>
      </c>
      <c r="BM137" s="162" t="s">
        <v>1668</v>
      </c>
    </row>
    <row r="138" spans="1:65" s="13" customFormat="1">
      <c r="B138" s="164"/>
      <c r="D138" s="165" t="s">
        <v>183</v>
      </c>
      <c r="E138" s="166" t="s">
        <v>1</v>
      </c>
      <c r="F138" s="167" t="s">
        <v>81</v>
      </c>
      <c r="H138" s="168">
        <v>2</v>
      </c>
      <c r="I138" s="169"/>
      <c r="L138" s="164"/>
      <c r="M138" s="170"/>
      <c r="N138" s="171"/>
      <c r="O138" s="171"/>
      <c r="P138" s="171"/>
      <c r="Q138" s="171"/>
      <c r="R138" s="171"/>
      <c r="S138" s="171"/>
      <c r="T138" s="172"/>
      <c r="AT138" s="166" t="s">
        <v>183</v>
      </c>
      <c r="AU138" s="166" t="s">
        <v>81</v>
      </c>
      <c r="AV138" s="13" t="s">
        <v>81</v>
      </c>
      <c r="AW138" s="13" t="s">
        <v>29</v>
      </c>
      <c r="AX138" s="13" t="s">
        <v>72</v>
      </c>
      <c r="AY138" s="166" t="s">
        <v>175</v>
      </c>
    </row>
    <row r="139" spans="1:65" s="14" customFormat="1">
      <c r="B139" s="173"/>
      <c r="D139" s="165" t="s">
        <v>183</v>
      </c>
      <c r="E139" s="174" t="s">
        <v>1</v>
      </c>
      <c r="F139" s="175" t="s">
        <v>185</v>
      </c>
      <c r="H139" s="176">
        <v>2</v>
      </c>
      <c r="I139" s="177"/>
      <c r="L139" s="173"/>
      <c r="M139" s="178"/>
      <c r="N139" s="179"/>
      <c r="O139" s="179"/>
      <c r="P139" s="179"/>
      <c r="Q139" s="179"/>
      <c r="R139" s="179"/>
      <c r="S139" s="179"/>
      <c r="T139" s="180"/>
      <c r="AT139" s="174" t="s">
        <v>183</v>
      </c>
      <c r="AU139" s="174" t="s">
        <v>81</v>
      </c>
      <c r="AV139" s="14" t="s">
        <v>181</v>
      </c>
      <c r="AW139" s="14" t="s">
        <v>29</v>
      </c>
      <c r="AX139" s="14" t="s">
        <v>79</v>
      </c>
      <c r="AY139" s="174" t="s">
        <v>175</v>
      </c>
    </row>
    <row r="140" spans="1:65" s="2" customFormat="1" ht="16.5" customHeight="1">
      <c r="A140" s="32"/>
      <c r="B140" s="149"/>
      <c r="C140" s="150" t="s">
        <v>203</v>
      </c>
      <c r="D140" s="150" t="s">
        <v>177</v>
      </c>
      <c r="E140" s="151" t="s">
        <v>1392</v>
      </c>
      <c r="F140" s="152" t="s">
        <v>1393</v>
      </c>
      <c r="G140" s="153" t="s">
        <v>1332</v>
      </c>
      <c r="H140" s="154">
        <v>2</v>
      </c>
      <c r="I140" s="155"/>
      <c r="J140" s="156">
        <f>ROUND(I140*H140,2)</f>
        <v>0</v>
      </c>
      <c r="K140" s="157"/>
      <c r="L140" s="33"/>
      <c r="M140" s="158" t="s">
        <v>1</v>
      </c>
      <c r="N140" s="159" t="s">
        <v>37</v>
      </c>
      <c r="O140" s="58"/>
      <c r="P140" s="160">
        <f>O140*H140</f>
        <v>0</v>
      </c>
      <c r="Q140" s="160">
        <v>0</v>
      </c>
      <c r="R140" s="160">
        <f>Q140*H140</f>
        <v>0</v>
      </c>
      <c r="S140" s="160">
        <v>0</v>
      </c>
      <c r="T140" s="161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62" t="s">
        <v>79</v>
      </c>
      <c r="AT140" s="162" t="s">
        <v>177</v>
      </c>
      <c r="AU140" s="162" t="s">
        <v>81</v>
      </c>
      <c r="AY140" s="17" t="s">
        <v>175</v>
      </c>
      <c r="BE140" s="163">
        <f>IF(N140="základní",J140,0)</f>
        <v>0</v>
      </c>
      <c r="BF140" s="163">
        <f>IF(N140="snížená",J140,0)</f>
        <v>0</v>
      </c>
      <c r="BG140" s="163">
        <f>IF(N140="zákl. přenesená",J140,0)</f>
        <v>0</v>
      </c>
      <c r="BH140" s="163">
        <f>IF(N140="sníž. přenesená",J140,0)</f>
        <v>0</v>
      </c>
      <c r="BI140" s="163">
        <f>IF(N140="nulová",J140,0)</f>
        <v>0</v>
      </c>
      <c r="BJ140" s="17" t="s">
        <v>79</v>
      </c>
      <c r="BK140" s="163">
        <f>ROUND(I140*H140,2)</f>
        <v>0</v>
      </c>
      <c r="BL140" s="17" t="s">
        <v>79</v>
      </c>
      <c r="BM140" s="162" t="s">
        <v>1669</v>
      </c>
    </row>
    <row r="141" spans="1:65" s="13" customFormat="1">
      <c r="B141" s="164"/>
      <c r="D141" s="165" t="s">
        <v>183</v>
      </c>
      <c r="E141" s="166" t="s">
        <v>1</v>
      </c>
      <c r="F141" s="167" t="s">
        <v>81</v>
      </c>
      <c r="H141" s="168">
        <v>2</v>
      </c>
      <c r="I141" s="169"/>
      <c r="L141" s="164"/>
      <c r="M141" s="170"/>
      <c r="N141" s="171"/>
      <c r="O141" s="171"/>
      <c r="P141" s="171"/>
      <c r="Q141" s="171"/>
      <c r="R141" s="171"/>
      <c r="S141" s="171"/>
      <c r="T141" s="172"/>
      <c r="AT141" s="166" t="s">
        <v>183</v>
      </c>
      <c r="AU141" s="166" t="s">
        <v>81</v>
      </c>
      <c r="AV141" s="13" t="s">
        <v>81</v>
      </c>
      <c r="AW141" s="13" t="s">
        <v>29</v>
      </c>
      <c r="AX141" s="13" t="s">
        <v>72</v>
      </c>
      <c r="AY141" s="166" t="s">
        <v>175</v>
      </c>
    </row>
    <row r="142" spans="1:65" s="14" customFormat="1">
      <c r="B142" s="173"/>
      <c r="D142" s="165" t="s">
        <v>183</v>
      </c>
      <c r="E142" s="174" t="s">
        <v>1</v>
      </c>
      <c r="F142" s="175" t="s">
        <v>185</v>
      </c>
      <c r="H142" s="176">
        <v>2</v>
      </c>
      <c r="I142" s="177"/>
      <c r="L142" s="173"/>
      <c r="M142" s="178"/>
      <c r="N142" s="179"/>
      <c r="O142" s="179"/>
      <c r="P142" s="179"/>
      <c r="Q142" s="179"/>
      <c r="R142" s="179"/>
      <c r="S142" s="179"/>
      <c r="T142" s="180"/>
      <c r="AT142" s="174" t="s">
        <v>183</v>
      </c>
      <c r="AU142" s="174" t="s">
        <v>81</v>
      </c>
      <c r="AV142" s="14" t="s">
        <v>181</v>
      </c>
      <c r="AW142" s="14" t="s">
        <v>29</v>
      </c>
      <c r="AX142" s="14" t="s">
        <v>79</v>
      </c>
      <c r="AY142" s="174" t="s">
        <v>175</v>
      </c>
    </row>
    <row r="143" spans="1:65" s="2" customFormat="1" ht="16.5" customHeight="1">
      <c r="A143" s="32"/>
      <c r="B143" s="149"/>
      <c r="C143" s="150" t="s">
        <v>207</v>
      </c>
      <c r="D143" s="150" t="s">
        <v>177</v>
      </c>
      <c r="E143" s="151" t="s">
        <v>1395</v>
      </c>
      <c r="F143" s="152" t="s">
        <v>1396</v>
      </c>
      <c r="G143" s="153" t="s">
        <v>1332</v>
      </c>
      <c r="H143" s="154">
        <v>1</v>
      </c>
      <c r="I143" s="155"/>
      <c r="J143" s="156">
        <f>ROUND(I143*H143,2)</f>
        <v>0</v>
      </c>
      <c r="K143" s="157"/>
      <c r="L143" s="33"/>
      <c r="M143" s="158" t="s">
        <v>1</v>
      </c>
      <c r="N143" s="159" t="s">
        <v>37</v>
      </c>
      <c r="O143" s="58"/>
      <c r="P143" s="160">
        <f>O143*H143</f>
        <v>0</v>
      </c>
      <c r="Q143" s="160">
        <v>0</v>
      </c>
      <c r="R143" s="160">
        <f>Q143*H143</f>
        <v>0</v>
      </c>
      <c r="S143" s="160">
        <v>0</v>
      </c>
      <c r="T143" s="161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62" t="s">
        <v>79</v>
      </c>
      <c r="AT143" s="162" t="s">
        <v>177</v>
      </c>
      <c r="AU143" s="162" t="s">
        <v>81</v>
      </c>
      <c r="AY143" s="17" t="s">
        <v>175</v>
      </c>
      <c r="BE143" s="163">
        <f>IF(N143="základní",J143,0)</f>
        <v>0</v>
      </c>
      <c r="BF143" s="163">
        <f>IF(N143="snížená",J143,0)</f>
        <v>0</v>
      </c>
      <c r="BG143" s="163">
        <f>IF(N143="zákl. přenesená",J143,0)</f>
        <v>0</v>
      </c>
      <c r="BH143" s="163">
        <f>IF(N143="sníž. přenesená",J143,0)</f>
        <v>0</v>
      </c>
      <c r="BI143" s="163">
        <f>IF(N143="nulová",J143,0)</f>
        <v>0</v>
      </c>
      <c r="BJ143" s="17" t="s">
        <v>79</v>
      </c>
      <c r="BK143" s="163">
        <f>ROUND(I143*H143,2)</f>
        <v>0</v>
      </c>
      <c r="BL143" s="17" t="s">
        <v>79</v>
      </c>
      <c r="BM143" s="162" t="s">
        <v>1670</v>
      </c>
    </row>
    <row r="144" spans="1:65" s="13" customFormat="1">
      <c r="B144" s="164"/>
      <c r="D144" s="165" t="s">
        <v>183</v>
      </c>
      <c r="E144" s="166" t="s">
        <v>1</v>
      </c>
      <c r="F144" s="167" t="s">
        <v>79</v>
      </c>
      <c r="H144" s="168">
        <v>1</v>
      </c>
      <c r="I144" s="169"/>
      <c r="L144" s="164"/>
      <c r="M144" s="170"/>
      <c r="N144" s="171"/>
      <c r="O144" s="171"/>
      <c r="P144" s="171"/>
      <c r="Q144" s="171"/>
      <c r="R144" s="171"/>
      <c r="S144" s="171"/>
      <c r="T144" s="172"/>
      <c r="AT144" s="166" t="s">
        <v>183</v>
      </c>
      <c r="AU144" s="166" t="s">
        <v>81</v>
      </c>
      <c r="AV144" s="13" t="s">
        <v>81</v>
      </c>
      <c r="AW144" s="13" t="s">
        <v>29</v>
      </c>
      <c r="AX144" s="13" t="s">
        <v>72</v>
      </c>
      <c r="AY144" s="166" t="s">
        <v>175</v>
      </c>
    </row>
    <row r="145" spans="1:65" s="14" customFormat="1">
      <c r="B145" s="173"/>
      <c r="D145" s="165" t="s">
        <v>183</v>
      </c>
      <c r="E145" s="174" t="s">
        <v>1</v>
      </c>
      <c r="F145" s="175" t="s">
        <v>185</v>
      </c>
      <c r="H145" s="176">
        <v>1</v>
      </c>
      <c r="I145" s="177"/>
      <c r="L145" s="173"/>
      <c r="M145" s="178"/>
      <c r="N145" s="179"/>
      <c r="O145" s="179"/>
      <c r="P145" s="179"/>
      <c r="Q145" s="179"/>
      <c r="R145" s="179"/>
      <c r="S145" s="179"/>
      <c r="T145" s="180"/>
      <c r="AT145" s="174" t="s">
        <v>183</v>
      </c>
      <c r="AU145" s="174" t="s">
        <v>81</v>
      </c>
      <c r="AV145" s="14" t="s">
        <v>181</v>
      </c>
      <c r="AW145" s="14" t="s">
        <v>29</v>
      </c>
      <c r="AX145" s="14" t="s">
        <v>79</v>
      </c>
      <c r="AY145" s="174" t="s">
        <v>175</v>
      </c>
    </row>
    <row r="146" spans="1:65" s="2" customFormat="1" ht="16.5" customHeight="1">
      <c r="A146" s="32"/>
      <c r="B146" s="149"/>
      <c r="C146" s="150" t="s">
        <v>212</v>
      </c>
      <c r="D146" s="150" t="s">
        <v>177</v>
      </c>
      <c r="E146" s="151" t="s">
        <v>1398</v>
      </c>
      <c r="F146" s="152" t="s">
        <v>1399</v>
      </c>
      <c r="G146" s="153" t="s">
        <v>1332</v>
      </c>
      <c r="H146" s="154">
        <v>10</v>
      </c>
      <c r="I146" s="155"/>
      <c r="J146" s="156">
        <f>ROUND(I146*H146,2)</f>
        <v>0</v>
      </c>
      <c r="K146" s="157"/>
      <c r="L146" s="33"/>
      <c r="M146" s="158" t="s">
        <v>1</v>
      </c>
      <c r="N146" s="159" t="s">
        <v>37</v>
      </c>
      <c r="O146" s="58"/>
      <c r="P146" s="160">
        <f>O146*H146</f>
        <v>0</v>
      </c>
      <c r="Q146" s="160">
        <v>0</v>
      </c>
      <c r="R146" s="160">
        <f>Q146*H146</f>
        <v>0</v>
      </c>
      <c r="S146" s="160">
        <v>0</v>
      </c>
      <c r="T146" s="161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62" t="s">
        <v>79</v>
      </c>
      <c r="AT146" s="162" t="s">
        <v>177</v>
      </c>
      <c r="AU146" s="162" t="s">
        <v>81</v>
      </c>
      <c r="AY146" s="17" t="s">
        <v>175</v>
      </c>
      <c r="BE146" s="163">
        <f>IF(N146="základní",J146,0)</f>
        <v>0</v>
      </c>
      <c r="BF146" s="163">
        <f>IF(N146="snížená",J146,0)</f>
        <v>0</v>
      </c>
      <c r="BG146" s="163">
        <f>IF(N146="zákl. přenesená",J146,0)</f>
        <v>0</v>
      </c>
      <c r="BH146" s="163">
        <f>IF(N146="sníž. přenesená",J146,0)</f>
        <v>0</v>
      </c>
      <c r="BI146" s="163">
        <f>IF(N146="nulová",J146,0)</f>
        <v>0</v>
      </c>
      <c r="BJ146" s="17" t="s">
        <v>79</v>
      </c>
      <c r="BK146" s="163">
        <f>ROUND(I146*H146,2)</f>
        <v>0</v>
      </c>
      <c r="BL146" s="17" t="s">
        <v>79</v>
      </c>
      <c r="BM146" s="162" t="s">
        <v>1671</v>
      </c>
    </row>
    <row r="147" spans="1:65" s="13" customFormat="1">
      <c r="B147" s="164"/>
      <c r="D147" s="165" t="s">
        <v>183</v>
      </c>
      <c r="E147" s="166" t="s">
        <v>1</v>
      </c>
      <c r="F147" s="167" t="s">
        <v>221</v>
      </c>
      <c r="H147" s="168">
        <v>10</v>
      </c>
      <c r="I147" s="169"/>
      <c r="L147" s="164"/>
      <c r="M147" s="170"/>
      <c r="N147" s="171"/>
      <c r="O147" s="171"/>
      <c r="P147" s="171"/>
      <c r="Q147" s="171"/>
      <c r="R147" s="171"/>
      <c r="S147" s="171"/>
      <c r="T147" s="172"/>
      <c r="AT147" s="166" t="s">
        <v>183</v>
      </c>
      <c r="AU147" s="166" t="s">
        <v>81</v>
      </c>
      <c r="AV147" s="13" t="s">
        <v>81</v>
      </c>
      <c r="AW147" s="13" t="s">
        <v>29</v>
      </c>
      <c r="AX147" s="13" t="s">
        <v>72</v>
      </c>
      <c r="AY147" s="166" t="s">
        <v>175</v>
      </c>
    </row>
    <row r="148" spans="1:65" s="14" customFormat="1">
      <c r="B148" s="173"/>
      <c r="D148" s="165" t="s">
        <v>183</v>
      </c>
      <c r="E148" s="174" t="s">
        <v>1</v>
      </c>
      <c r="F148" s="175" t="s">
        <v>185</v>
      </c>
      <c r="H148" s="176">
        <v>10</v>
      </c>
      <c r="I148" s="177"/>
      <c r="L148" s="173"/>
      <c r="M148" s="178"/>
      <c r="N148" s="179"/>
      <c r="O148" s="179"/>
      <c r="P148" s="179"/>
      <c r="Q148" s="179"/>
      <c r="R148" s="179"/>
      <c r="S148" s="179"/>
      <c r="T148" s="180"/>
      <c r="AT148" s="174" t="s">
        <v>183</v>
      </c>
      <c r="AU148" s="174" t="s">
        <v>81</v>
      </c>
      <c r="AV148" s="14" t="s">
        <v>181</v>
      </c>
      <c r="AW148" s="14" t="s">
        <v>29</v>
      </c>
      <c r="AX148" s="14" t="s">
        <v>79</v>
      </c>
      <c r="AY148" s="174" t="s">
        <v>175</v>
      </c>
    </row>
    <row r="149" spans="1:65" s="2" customFormat="1" ht="16.5" customHeight="1">
      <c r="A149" s="32"/>
      <c r="B149" s="149"/>
      <c r="C149" s="150" t="s">
        <v>217</v>
      </c>
      <c r="D149" s="150" t="s">
        <v>177</v>
      </c>
      <c r="E149" s="151" t="s">
        <v>1401</v>
      </c>
      <c r="F149" s="152" t="s">
        <v>1402</v>
      </c>
      <c r="G149" s="153" t="s">
        <v>1332</v>
      </c>
      <c r="H149" s="154">
        <v>1</v>
      </c>
      <c r="I149" s="155"/>
      <c r="J149" s="156">
        <f>ROUND(I149*H149,2)</f>
        <v>0</v>
      </c>
      <c r="K149" s="157"/>
      <c r="L149" s="33"/>
      <c r="M149" s="158" t="s">
        <v>1</v>
      </c>
      <c r="N149" s="159" t="s">
        <v>37</v>
      </c>
      <c r="O149" s="58"/>
      <c r="P149" s="160">
        <f>O149*H149</f>
        <v>0</v>
      </c>
      <c r="Q149" s="160">
        <v>0</v>
      </c>
      <c r="R149" s="160">
        <f>Q149*H149</f>
        <v>0</v>
      </c>
      <c r="S149" s="160">
        <v>0</v>
      </c>
      <c r="T149" s="161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62" t="s">
        <v>79</v>
      </c>
      <c r="AT149" s="162" t="s">
        <v>177</v>
      </c>
      <c r="AU149" s="162" t="s">
        <v>81</v>
      </c>
      <c r="AY149" s="17" t="s">
        <v>175</v>
      </c>
      <c r="BE149" s="163">
        <f>IF(N149="základní",J149,0)</f>
        <v>0</v>
      </c>
      <c r="BF149" s="163">
        <f>IF(N149="snížená",J149,0)</f>
        <v>0</v>
      </c>
      <c r="BG149" s="163">
        <f>IF(N149="zákl. přenesená",J149,0)</f>
        <v>0</v>
      </c>
      <c r="BH149" s="163">
        <f>IF(N149="sníž. přenesená",J149,0)</f>
        <v>0</v>
      </c>
      <c r="BI149" s="163">
        <f>IF(N149="nulová",J149,0)</f>
        <v>0</v>
      </c>
      <c r="BJ149" s="17" t="s">
        <v>79</v>
      </c>
      <c r="BK149" s="163">
        <f>ROUND(I149*H149,2)</f>
        <v>0</v>
      </c>
      <c r="BL149" s="17" t="s">
        <v>79</v>
      </c>
      <c r="BM149" s="162" t="s">
        <v>1672</v>
      </c>
    </row>
    <row r="150" spans="1:65" s="13" customFormat="1">
      <c r="B150" s="164"/>
      <c r="D150" s="165" t="s">
        <v>183</v>
      </c>
      <c r="E150" s="166" t="s">
        <v>1</v>
      </c>
      <c r="F150" s="167" t="s">
        <v>79</v>
      </c>
      <c r="H150" s="168">
        <v>1</v>
      </c>
      <c r="I150" s="169"/>
      <c r="L150" s="164"/>
      <c r="M150" s="170"/>
      <c r="N150" s="171"/>
      <c r="O150" s="171"/>
      <c r="P150" s="171"/>
      <c r="Q150" s="171"/>
      <c r="R150" s="171"/>
      <c r="S150" s="171"/>
      <c r="T150" s="172"/>
      <c r="AT150" s="166" t="s">
        <v>183</v>
      </c>
      <c r="AU150" s="166" t="s">
        <v>81</v>
      </c>
      <c r="AV150" s="13" t="s">
        <v>81</v>
      </c>
      <c r="AW150" s="13" t="s">
        <v>29</v>
      </c>
      <c r="AX150" s="13" t="s">
        <v>72</v>
      </c>
      <c r="AY150" s="166" t="s">
        <v>175</v>
      </c>
    </row>
    <row r="151" spans="1:65" s="14" customFormat="1">
      <c r="B151" s="173"/>
      <c r="D151" s="165" t="s">
        <v>183</v>
      </c>
      <c r="E151" s="174" t="s">
        <v>1</v>
      </c>
      <c r="F151" s="175" t="s">
        <v>185</v>
      </c>
      <c r="H151" s="176">
        <v>1</v>
      </c>
      <c r="I151" s="177"/>
      <c r="L151" s="173"/>
      <c r="M151" s="178"/>
      <c r="N151" s="179"/>
      <c r="O151" s="179"/>
      <c r="P151" s="179"/>
      <c r="Q151" s="179"/>
      <c r="R151" s="179"/>
      <c r="S151" s="179"/>
      <c r="T151" s="180"/>
      <c r="AT151" s="174" t="s">
        <v>183</v>
      </c>
      <c r="AU151" s="174" t="s">
        <v>81</v>
      </c>
      <c r="AV151" s="14" t="s">
        <v>181</v>
      </c>
      <c r="AW151" s="14" t="s">
        <v>29</v>
      </c>
      <c r="AX151" s="14" t="s">
        <v>79</v>
      </c>
      <c r="AY151" s="174" t="s">
        <v>175</v>
      </c>
    </row>
    <row r="152" spans="1:65" s="2" customFormat="1" ht="16.5" customHeight="1">
      <c r="A152" s="32"/>
      <c r="B152" s="149"/>
      <c r="C152" s="150" t="s">
        <v>221</v>
      </c>
      <c r="D152" s="150" t="s">
        <v>177</v>
      </c>
      <c r="E152" s="151" t="s">
        <v>1404</v>
      </c>
      <c r="F152" s="152" t="s">
        <v>1405</v>
      </c>
      <c r="G152" s="153" t="s">
        <v>1332</v>
      </c>
      <c r="H152" s="154">
        <v>2</v>
      </c>
      <c r="I152" s="155"/>
      <c r="J152" s="156">
        <f>ROUND(I152*H152,2)</f>
        <v>0</v>
      </c>
      <c r="K152" s="157"/>
      <c r="L152" s="33"/>
      <c r="M152" s="158" t="s">
        <v>1</v>
      </c>
      <c r="N152" s="159" t="s">
        <v>37</v>
      </c>
      <c r="O152" s="58"/>
      <c r="P152" s="160">
        <f>O152*H152</f>
        <v>0</v>
      </c>
      <c r="Q152" s="160">
        <v>0</v>
      </c>
      <c r="R152" s="160">
        <f>Q152*H152</f>
        <v>0</v>
      </c>
      <c r="S152" s="160">
        <v>0</v>
      </c>
      <c r="T152" s="161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62" t="s">
        <v>79</v>
      </c>
      <c r="AT152" s="162" t="s">
        <v>177</v>
      </c>
      <c r="AU152" s="162" t="s">
        <v>81</v>
      </c>
      <c r="AY152" s="17" t="s">
        <v>175</v>
      </c>
      <c r="BE152" s="163">
        <f>IF(N152="základní",J152,0)</f>
        <v>0</v>
      </c>
      <c r="BF152" s="163">
        <f>IF(N152="snížená",J152,0)</f>
        <v>0</v>
      </c>
      <c r="BG152" s="163">
        <f>IF(N152="zákl. přenesená",J152,0)</f>
        <v>0</v>
      </c>
      <c r="BH152" s="163">
        <f>IF(N152="sníž. přenesená",J152,0)</f>
        <v>0</v>
      </c>
      <c r="BI152" s="163">
        <f>IF(N152="nulová",J152,0)</f>
        <v>0</v>
      </c>
      <c r="BJ152" s="17" t="s">
        <v>79</v>
      </c>
      <c r="BK152" s="163">
        <f>ROUND(I152*H152,2)</f>
        <v>0</v>
      </c>
      <c r="BL152" s="17" t="s">
        <v>79</v>
      </c>
      <c r="BM152" s="162" t="s">
        <v>1673</v>
      </c>
    </row>
    <row r="153" spans="1:65" s="13" customFormat="1">
      <c r="B153" s="164"/>
      <c r="D153" s="165" t="s">
        <v>183</v>
      </c>
      <c r="E153" s="166" t="s">
        <v>1</v>
      </c>
      <c r="F153" s="167" t="s">
        <v>81</v>
      </c>
      <c r="H153" s="168">
        <v>2</v>
      </c>
      <c r="I153" s="169"/>
      <c r="L153" s="164"/>
      <c r="M153" s="170"/>
      <c r="N153" s="171"/>
      <c r="O153" s="171"/>
      <c r="P153" s="171"/>
      <c r="Q153" s="171"/>
      <c r="R153" s="171"/>
      <c r="S153" s="171"/>
      <c r="T153" s="172"/>
      <c r="AT153" s="166" t="s">
        <v>183</v>
      </c>
      <c r="AU153" s="166" t="s">
        <v>81</v>
      </c>
      <c r="AV153" s="13" t="s">
        <v>81</v>
      </c>
      <c r="AW153" s="13" t="s">
        <v>29</v>
      </c>
      <c r="AX153" s="13" t="s">
        <v>72</v>
      </c>
      <c r="AY153" s="166" t="s">
        <v>175</v>
      </c>
    </row>
    <row r="154" spans="1:65" s="14" customFormat="1">
      <c r="B154" s="173"/>
      <c r="D154" s="165" t="s">
        <v>183</v>
      </c>
      <c r="E154" s="174" t="s">
        <v>1</v>
      </c>
      <c r="F154" s="175" t="s">
        <v>185</v>
      </c>
      <c r="H154" s="176">
        <v>2</v>
      </c>
      <c r="I154" s="177"/>
      <c r="L154" s="173"/>
      <c r="M154" s="178"/>
      <c r="N154" s="179"/>
      <c r="O154" s="179"/>
      <c r="P154" s="179"/>
      <c r="Q154" s="179"/>
      <c r="R154" s="179"/>
      <c r="S154" s="179"/>
      <c r="T154" s="180"/>
      <c r="AT154" s="174" t="s">
        <v>183</v>
      </c>
      <c r="AU154" s="174" t="s">
        <v>81</v>
      </c>
      <c r="AV154" s="14" t="s">
        <v>181</v>
      </c>
      <c r="AW154" s="14" t="s">
        <v>29</v>
      </c>
      <c r="AX154" s="14" t="s">
        <v>79</v>
      </c>
      <c r="AY154" s="174" t="s">
        <v>175</v>
      </c>
    </row>
    <row r="155" spans="1:65" s="2" customFormat="1" ht="16.5" customHeight="1">
      <c r="A155" s="32"/>
      <c r="B155" s="149"/>
      <c r="C155" s="150" t="s">
        <v>226</v>
      </c>
      <c r="D155" s="150" t="s">
        <v>177</v>
      </c>
      <c r="E155" s="151" t="s">
        <v>1407</v>
      </c>
      <c r="F155" s="152" t="s">
        <v>1408</v>
      </c>
      <c r="G155" s="153" t="s">
        <v>241</v>
      </c>
      <c r="H155" s="154">
        <v>5</v>
      </c>
      <c r="I155" s="155"/>
      <c r="J155" s="156">
        <f>ROUND(I155*H155,2)</f>
        <v>0</v>
      </c>
      <c r="K155" s="157"/>
      <c r="L155" s="33"/>
      <c r="M155" s="158" t="s">
        <v>1</v>
      </c>
      <c r="N155" s="159" t="s">
        <v>37</v>
      </c>
      <c r="O155" s="58"/>
      <c r="P155" s="160">
        <f>O155*H155</f>
        <v>0</v>
      </c>
      <c r="Q155" s="160">
        <v>0</v>
      </c>
      <c r="R155" s="160">
        <f>Q155*H155</f>
        <v>0</v>
      </c>
      <c r="S155" s="160">
        <v>0</v>
      </c>
      <c r="T155" s="161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62" t="s">
        <v>79</v>
      </c>
      <c r="AT155" s="162" t="s">
        <v>177</v>
      </c>
      <c r="AU155" s="162" t="s">
        <v>81</v>
      </c>
      <c r="AY155" s="17" t="s">
        <v>175</v>
      </c>
      <c r="BE155" s="163">
        <f>IF(N155="základní",J155,0)</f>
        <v>0</v>
      </c>
      <c r="BF155" s="163">
        <f>IF(N155="snížená",J155,0)</f>
        <v>0</v>
      </c>
      <c r="BG155" s="163">
        <f>IF(N155="zákl. přenesená",J155,0)</f>
        <v>0</v>
      </c>
      <c r="BH155" s="163">
        <f>IF(N155="sníž. přenesená",J155,0)</f>
        <v>0</v>
      </c>
      <c r="BI155" s="163">
        <f>IF(N155="nulová",J155,0)</f>
        <v>0</v>
      </c>
      <c r="BJ155" s="17" t="s">
        <v>79</v>
      </c>
      <c r="BK155" s="163">
        <f>ROUND(I155*H155,2)</f>
        <v>0</v>
      </c>
      <c r="BL155" s="17" t="s">
        <v>79</v>
      </c>
      <c r="BM155" s="162" t="s">
        <v>1674</v>
      </c>
    </row>
    <row r="156" spans="1:65" s="13" customFormat="1">
      <c r="B156" s="164"/>
      <c r="D156" s="165" t="s">
        <v>183</v>
      </c>
      <c r="E156" s="166" t="s">
        <v>1</v>
      </c>
      <c r="F156" s="167" t="s">
        <v>1675</v>
      </c>
      <c r="H156" s="168">
        <v>5</v>
      </c>
      <c r="I156" s="169"/>
      <c r="L156" s="164"/>
      <c r="M156" s="170"/>
      <c r="N156" s="171"/>
      <c r="O156" s="171"/>
      <c r="P156" s="171"/>
      <c r="Q156" s="171"/>
      <c r="R156" s="171"/>
      <c r="S156" s="171"/>
      <c r="T156" s="172"/>
      <c r="AT156" s="166" t="s">
        <v>183</v>
      </c>
      <c r="AU156" s="166" t="s">
        <v>81</v>
      </c>
      <c r="AV156" s="13" t="s">
        <v>81</v>
      </c>
      <c r="AW156" s="13" t="s">
        <v>29</v>
      </c>
      <c r="AX156" s="13" t="s">
        <v>72</v>
      </c>
      <c r="AY156" s="166" t="s">
        <v>175</v>
      </c>
    </row>
    <row r="157" spans="1:65" s="14" customFormat="1">
      <c r="B157" s="173"/>
      <c r="D157" s="165" t="s">
        <v>183</v>
      </c>
      <c r="E157" s="174" t="s">
        <v>1</v>
      </c>
      <c r="F157" s="175" t="s">
        <v>185</v>
      </c>
      <c r="H157" s="176">
        <v>5</v>
      </c>
      <c r="I157" s="177"/>
      <c r="L157" s="173"/>
      <c r="M157" s="178"/>
      <c r="N157" s="179"/>
      <c r="O157" s="179"/>
      <c r="P157" s="179"/>
      <c r="Q157" s="179"/>
      <c r="R157" s="179"/>
      <c r="S157" s="179"/>
      <c r="T157" s="180"/>
      <c r="AT157" s="174" t="s">
        <v>183</v>
      </c>
      <c r="AU157" s="174" t="s">
        <v>81</v>
      </c>
      <c r="AV157" s="14" t="s">
        <v>181</v>
      </c>
      <c r="AW157" s="14" t="s">
        <v>29</v>
      </c>
      <c r="AX157" s="14" t="s">
        <v>79</v>
      </c>
      <c r="AY157" s="174" t="s">
        <v>175</v>
      </c>
    </row>
    <row r="158" spans="1:65" s="2" customFormat="1" ht="16.5" customHeight="1">
      <c r="A158" s="32"/>
      <c r="B158" s="149"/>
      <c r="C158" s="150" t="s">
        <v>232</v>
      </c>
      <c r="D158" s="150" t="s">
        <v>177</v>
      </c>
      <c r="E158" s="151" t="s">
        <v>1411</v>
      </c>
      <c r="F158" s="152" t="s">
        <v>1412</v>
      </c>
      <c r="G158" s="153" t="s">
        <v>241</v>
      </c>
      <c r="H158" s="154">
        <v>0.4</v>
      </c>
      <c r="I158" s="155"/>
      <c r="J158" s="156">
        <f>ROUND(I158*H158,2)</f>
        <v>0</v>
      </c>
      <c r="K158" s="157"/>
      <c r="L158" s="33"/>
      <c r="M158" s="158" t="s">
        <v>1</v>
      </c>
      <c r="N158" s="159" t="s">
        <v>37</v>
      </c>
      <c r="O158" s="58"/>
      <c r="P158" s="160">
        <f>O158*H158</f>
        <v>0</v>
      </c>
      <c r="Q158" s="160">
        <v>0</v>
      </c>
      <c r="R158" s="160">
        <f>Q158*H158</f>
        <v>0</v>
      </c>
      <c r="S158" s="160">
        <v>0</v>
      </c>
      <c r="T158" s="161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62" t="s">
        <v>79</v>
      </c>
      <c r="AT158" s="162" t="s">
        <v>177</v>
      </c>
      <c r="AU158" s="162" t="s">
        <v>81</v>
      </c>
      <c r="AY158" s="17" t="s">
        <v>175</v>
      </c>
      <c r="BE158" s="163">
        <f>IF(N158="základní",J158,0)</f>
        <v>0</v>
      </c>
      <c r="BF158" s="163">
        <f>IF(N158="snížená",J158,0)</f>
        <v>0</v>
      </c>
      <c r="BG158" s="163">
        <f>IF(N158="zákl. přenesená",J158,0)</f>
        <v>0</v>
      </c>
      <c r="BH158" s="163">
        <f>IF(N158="sníž. přenesená",J158,0)</f>
        <v>0</v>
      </c>
      <c r="BI158" s="163">
        <f>IF(N158="nulová",J158,0)</f>
        <v>0</v>
      </c>
      <c r="BJ158" s="17" t="s">
        <v>79</v>
      </c>
      <c r="BK158" s="163">
        <f>ROUND(I158*H158,2)</f>
        <v>0</v>
      </c>
      <c r="BL158" s="17" t="s">
        <v>79</v>
      </c>
      <c r="BM158" s="162" t="s">
        <v>1676</v>
      </c>
    </row>
    <row r="159" spans="1:65" s="13" customFormat="1">
      <c r="B159" s="164"/>
      <c r="D159" s="165" t="s">
        <v>183</v>
      </c>
      <c r="E159" s="166" t="s">
        <v>1</v>
      </c>
      <c r="F159" s="167" t="s">
        <v>1414</v>
      </c>
      <c r="H159" s="168">
        <v>0.4</v>
      </c>
      <c r="I159" s="169"/>
      <c r="L159" s="164"/>
      <c r="M159" s="170"/>
      <c r="N159" s="171"/>
      <c r="O159" s="171"/>
      <c r="P159" s="171"/>
      <c r="Q159" s="171"/>
      <c r="R159" s="171"/>
      <c r="S159" s="171"/>
      <c r="T159" s="172"/>
      <c r="AT159" s="166" t="s">
        <v>183</v>
      </c>
      <c r="AU159" s="166" t="s">
        <v>81</v>
      </c>
      <c r="AV159" s="13" t="s">
        <v>81</v>
      </c>
      <c r="AW159" s="13" t="s">
        <v>29</v>
      </c>
      <c r="AX159" s="13" t="s">
        <v>72</v>
      </c>
      <c r="AY159" s="166" t="s">
        <v>175</v>
      </c>
    </row>
    <row r="160" spans="1:65" s="14" customFormat="1">
      <c r="B160" s="173"/>
      <c r="D160" s="165" t="s">
        <v>183</v>
      </c>
      <c r="E160" s="174" t="s">
        <v>1</v>
      </c>
      <c r="F160" s="175" t="s">
        <v>185</v>
      </c>
      <c r="H160" s="176">
        <v>0.4</v>
      </c>
      <c r="I160" s="177"/>
      <c r="L160" s="173"/>
      <c r="M160" s="178"/>
      <c r="N160" s="179"/>
      <c r="O160" s="179"/>
      <c r="P160" s="179"/>
      <c r="Q160" s="179"/>
      <c r="R160" s="179"/>
      <c r="S160" s="179"/>
      <c r="T160" s="180"/>
      <c r="AT160" s="174" t="s">
        <v>183</v>
      </c>
      <c r="AU160" s="174" t="s">
        <v>81</v>
      </c>
      <c r="AV160" s="14" t="s">
        <v>181</v>
      </c>
      <c r="AW160" s="14" t="s">
        <v>29</v>
      </c>
      <c r="AX160" s="14" t="s">
        <v>79</v>
      </c>
      <c r="AY160" s="174" t="s">
        <v>175</v>
      </c>
    </row>
    <row r="161" spans="1:65" s="2" customFormat="1" ht="16.5" customHeight="1">
      <c r="A161" s="32"/>
      <c r="B161" s="149"/>
      <c r="C161" s="150" t="s">
        <v>238</v>
      </c>
      <c r="D161" s="150" t="s">
        <v>177</v>
      </c>
      <c r="E161" s="151" t="s">
        <v>1415</v>
      </c>
      <c r="F161" s="152" t="s">
        <v>1416</v>
      </c>
      <c r="G161" s="153" t="s">
        <v>790</v>
      </c>
      <c r="H161" s="154">
        <v>8</v>
      </c>
      <c r="I161" s="155"/>
      <c r="J161" s="156">
        <f>ROUND(I161*H161,2)</f>
        <v>0</v>
      </c>
      <c r="K161" s="157"/>
      <c r="L161" s="33"/>
      <c r="M161" s="158" t="s">
        <v>1</v>
      </c>
      <c r="N161" s="159" t="s">
        <v>37</v>
      </c>
      <c r="O161" s="58"/>
      <c r="P161" s="160">
        <f>O161*H161</f>
        <v>0</v>
      </c>
      <c r="Q161" s="160">
        <v>0</v>
      </c>
      <c r="R161" s="160">
        <f>Q161*H161</f>
        <v>0</v>
      </c>
      <c r="S161" s="160">
        <v>0</v>
      </c>
      <c r="T161" s="161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62" t="s">
        <v>79</v>
      </c>
      <c r="AT161" s="162" t="s">
        <v>177</v>
      </c>
      <c r="AU161" s="162" t="s">
        <v>81</v>
      </c>
      <c r="AY161" s="17" t="s">
        <v>175</v>
      </c>
      <c r="BE161" s="163">
        <f>IF(N161="základní",J161,0)</f>
        <v>0</v>
      </c>
      <c r="BF161" s="163">
        <f>IF(N161="snížená",J161,0)</f>
        <v>0</v>
      </c>
      <c r="BG161" s="163">
        <f>IF(N161="zákl. přenesená",J161,0)</f>
        <v>0</v>
      </c>
      <c r="BH161" s="163">
        <f>IF(N161="sníž. přenesená",J161,0)</f>
        <v>0</v>
      </c>
      <c r="BI161" s="163">
        <f>IF(N161="nulová",J161,0)</f>
        <v>0</v>
      </c>
      <c r="BJ161" s="17" t="s">
        <v>79</v>
      </c>
      <c r="BK161" s="163">
        <f>ROUND(I161*H161,2)</f>
        <v>0</v>
      </c>
      <c r="BL161" s="17" t="s">
        <v>79</v>
      </c>
      <c r="BM161" s="162" t="s">
        <v>1677</v>
      </c>
    </row>
    <row r="162" spans="1:65" s="13" customFormat="1">
      <c r="B162" s="164"/>
      <c r="D162" s="165" t="s">
        <v>183</v>
      </c>
      <c r="E162" s="166" t="s">
        <v>1</v>
      </c>
      <c r="F162" s="167" t="s">
        <v>212</v>
      </c>
      <c r="H162" s="168">
        <v>8</v>
      </c>
      <c r="I162" s="169"/>
      <c r="L162" s="164"/>
      <c r="M162" s="170"/>
      <c r="N162" s="171"/>
      <c r="O162" s="171"/>
      <c r="P162" s="171"/>
      <c r="Q162" s="171"/>
      <c r="R162" s="171"/>
      <c r="S162" s="171"/>
      <c r="T162" s="172"/>
      <c r="AT162" s="166" t="s">
        <v>183</v>
      </c>
      <c r="AU162" s="166" t="s">
        <v>81</v>
      </c>
      <c r="AV162" s="13" t="s">
        <v>81</v>
      </c>
      <c r="AW162" s="13" t="s">
        <v>29</v>
      </c>
      <c r="AX162" s="13" t="s">
        <v>72</v>
      </c>
      <c r="AY162" s="166" t="s">
        <v>175</v>
      </c>
    </row>
    <row r="163" spans="1:65" s="14" customFormat="1">
      <c r="B163" s="173"/>
      <c r="D163" s="165" t="s">
        <v>183</v>
      </c>
      <c r="E163" s="174" t="s">
        <v>1</v>
      </c>
      <c r="F163" s="175" t="s">
        <v>185</v>
      </c>
      <c r="H163" s="176">
        <v>8</v>
      </c>
      <c r="I163" s="177"/>
      <c r="L163" s="173"/>
      <c r="M163" s="178"/>
      <c r="N163" s="179"/>
      <c r="O163" s="179"/>
      <c r="P163" s="179"/>
      <c r="Q163" s="179"/>
      <c r="R163" s="179"/>
      <c r="S163" s="179"/>
      <c r="T163" s="180"/>
      <c r="AT163" s="174" t="s">
        <v>183</v>
      </c>
      <c r="AU163" s="174" t="s">
        <v>81</v>
      </c>
      <c r="AV163" s="14" t="s">
        <v>181</v>
      </c>
      <c r="AW163" s="14" t="s">
        <v>29</v>
      </c>
      <c r="AX163" s="14" t="s">
        <v>79</v>
      </c>
      <c r="AY163" s="174" t="s">
        <v>175</v>
      </c>
    </row>
    <row r="164" spans="1:65" s="2" customFormat="1" ht="16.5" customHeight="1">
      <c r="A164" s="32"/>
      <c r="B164" s="149"/>
      <c r="C164" s="150" t="s">
        <v>244</v>
      </c>
      <c r="D164" s="150" t="s">
        <v>177</v>
      </c>
      <c r="E164" s="151" t="s">
        <v>1418</v>
      </c>
      <c r="F164" s="152" t="s">
        <v>1419</v>
      </c>
      <c r="G164" s="153" t="s">
        <v>496</v>
      </c>
      <c r="H164" s="154">
        <v>10</v>
      </c>
      <c r="I164" s="155"/>
      <c r="J164" s="156">
        <f>ROUND(I164*H164,2)</f>
        <v>0</v>
      </c>
      <c r="K164" s="157"/>
      <c r="L164" s="33"/>
      <c r="M164" s="158" t="s">
        <v>1</v>
      </c>
      <c r="N164" s="159" t="s">
        <v>37</v>
      </c>
      <c r="O164" s="58"/>
      <c r="P164" s="160">
        <f>O164*H164</f>
        <v>0</v>
      </c>
      <c r="Q164" s="160">
        <v>0</v>
      </c>
      <c r="R164" s="160">
        <f>Q164*H164</f>
        <v>0</v>
      </c>
      <c r="S164" s="160">
        <v>0</v>
      </c>
      <c r="T164" s="161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62" t="s">
        <v>79</v>
      </c>
      <c r="AT164" s="162" t="s">
        <v>177</v>
      </c>
      <c r="AU164" s="162" t="s">
        <v>81</v>
      </c>
      <c r="AY164" s="17" t="s">
        <v>175</v>
      </c>
      <c r="BE164" s="163">
        <f>IF(N164="základní",J164,0)</f>
        <v>0</v>
      </c>
      <c r="BF164" s="163">
        <f>IF(N164="snížená",J164,0)</f>
        <v>0</v>
      </c>
      <c r="BG164" s="163">
        <f>IF(N164="zákl. přenesená",J164,0)</f>
        <v>0</v>
      </c>
      <c r="BH164" s="163">
        <f>IF(N164="sníž. přenesená",J164,0)</f>
        <v>0</v>
      </c>
      <c r="BI164" s="163">
        <f>IF(N164="nulová",J164,0)</f>
        <v>0</v>
      </c>
      <c r="BJ164" s="17" t="s">
        <v>79</v>
      </c>
      <c r="BK164" s="163">
        <f>ROUND(I164*H164,2)</f>
        <v>0</v>
      </c>
      <c r="BL164" s="17" t="s">
        <v>79</v>
      </c>
      <c r="BM164" s="162" t="s">
        <v>1678</v>
      </c>
    </row>
    <row r="165" spans="1:65" s="13" customFormat="1">
      <c r="B165" s="164"/>
      <c r="D165" s="165" t="s">
        <v>183</v>
      </c>
      <c r="E165" s="166" t="s">
        <v>1</v>
      </c>
      <c r="F165" s="167" t="s">
        <v>221</v>
      </c>
      <c r="H165" s="168">
        <v>10</v>
      </c>
      <c r="I165" s="169"/>
      <c r="L165" s="164"/>
      <c r="M165" s="170"/>
      <c r="N165" s="171"/>
      <c r="O165" s="171"/>
      <c r="P165" s="171"/>
      <c r="Q165" s="171"/>
      <c r="R165" s="171"/>
      <c r="S165" s="171"/>
      <c r="T165" s="172"/>
      <c r="AT165" s="166" t="s">
        <v>183</v>
      </c>
      <c r="AU165" s="166" t="s">
        <v>81</v>
      </c>
      <c r="AV165" s="13" t="s">
        <v>81</v>
      </c>
      <c r="AW165" s="13" t="s">
        <v>29</v>
      </c>
      <c r="AX165" s="13" t="s">
        <v>72</v>
      </c>
      <c r="AY165" s="166" t="s">
        <v>175</v>
      </c>
    </row>
    <row r="166" spans="1:65" s="14" customFormat="1">
      <c r="B166" s="173"/>
      <c r="D166" s="165" t="s">
        <v>183</v>
      </c>
      <c r="E166" s="174" t="s">
        <v>1</v>
      </c>
      <c r="F166" s="175" t="s">
        <v>185</v>
      </c>
      <c r="H166" s="176">
        <v>10</v>
      </c>
      <c r="I166" s="177"/>
      <c r="L166" s="173"/>
      <c r="M166" s="178"/>
      <c r="N166" s="179"/>
      <c r="O166" s="179"/>
      <c r="P166" s="179"/>
      <c r="Q166" s="179"/>
      <c r="R166" s="179"/>
      <c r="S166" s="179"/>
      <c r="T166" s="180"/>
      <c r="AT166" s="174" t="s">
        <v>183</v>
      </c>
      <c r="AU166" s="174" t="s">
        <v>81</v>
      </c>
      <c r="AV166" s="14" t="s">
        <v>181</v>
      </c>
      <c r="AW166" s="14" t="s">
        <v>29</v>
      </c>
      <c r="AX166" s="14" t="s">
        <v>79</v>
      </c>
      <c r="AY166" s="174" t="s">
        <v>175</v>
      </c>
    </row>
    <row r="167" spans="1:65" s="2" customFormat="1" ht="16.5" customHeight="1">
      <c r="A167" s="32"/>
      <c r="B167" s="149"/>
      <c r="C167" s="150" t="s">
        <v>8</v>
      </c>
      <c r="D167" s="150" t="s">
        <v>177</v>
      </c>
      <c r="E167" s="151" t="s">
        <v>1421</v>
      </c>
      <c r="F167" s="152" t="s">
        <v>1422</v>
      </c>
      <c r="G167" s="153" t="s">
        <v>790</v>
      </c>
      <c r="H167" s="154">
        <v>1</v>
      </c>
      <c r="I167" s="155"/>
      <c r="J167" s="156">
        <f>ROUND(I167*H167,2)</f>
        <v>0</v>
      </c>
      <c r="K167" s="157"/>
      <c r="L167" s="33"/>
      <c r="M167" s="158" t="s">
        <v>1</v>
      </c>
      <c r="N167" s="159" t="s">
        <v>37</v>
      </c>
      <c r="O167" s="58"/>
      <c r="P167" s="160">
        <f>O167*H167</f>
        <v>0</v>
      </c>
      <c r="Q167" s="160">
        <v>0</v>
      </c>
      <c r="R167" s="160">
        <f>Q167*H167</f>
        <v>0</v>
      </c>
      <c r="S167" s="160">
        <v>0</v>
      </c>
      <c r="T167" s="161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62" t="s">
        <v>79</v>
      </c>
      <c r="AT167" s="162" t="s">
        <v>177</v>
      </c>
      <c r="AU167" s="162" t="s">
        <v>81</v>
      </c>
      <c r="AY167" s="17" t="s">
        <v>175</v>
      </c>
      <c r="BE167" s="163">
        <f>IF(N167="základní",J167,0)</f>
        <v>0</v>
      </c>
      <c r="BF167" s="163">
        <f>IF(N167="snížená",J167,0)</f>
        <v>0</v>
      </c>
      <c r="BG167" s="163">
        <f>IF(N167="zákl. přenesená",J167,0)</f>
        <v>0</v>
      </c>
      <c r="BH167" s="163">
        <f>IF(N167="sníž. přenesená",J167,0)</f>
        <v>0</v>
      </c>
      <c r="BI167" s="163">
        <f>IF(N167="nulová",J167,0)</f>
        <v>0</v>
      </c>
      <c r="BJ167" s="17" t="s">
        <v>79</v>
      </c>
      <c r="BK167" s="163">
        <f>ROUND(I167*H167,2)</f>
        <v>0</v>
      </c>
      <c r="BL167" s="17" t="s">
        <v>79</v>
      </c>
      <c r="BM167" s="162" t="s">
        <v>1679</v>
      </c>
    </row>
    <row r="168" spans="1:65" s="13" customFormat="1">
      <c r="B168" s="164"/>
      <c r="D168" s="165" t="s">
        <v>183</v>
      </c>
      <c r="E168" s="166" t="s">
        <v>1</v>
      </c>
      <c r="F168" s="167" t="s">
        <v>79</v>
      </c>
      <c r="H168" s="168">
        <v>1</v>
      </c>
      <c r="I168" s="169"/>
      <c r="L168" s="164"/>
      <c r="M168" s="170"/>
      <c r="N168" s="171"/>
      <c r="O168" s="171"/>
      <c r="P168" s="171"/>
      <c r="Q168" s="171"/>
      <c r="R168" s="171"/>
      <c r="S168" s="171"/>
      <c r="T168" s="172"/>
      <c r="AT168" s="166" t="s">
        <v>183</v>
      </c>
      <c r="AU168" s="166" t="s">
        <v>81</v>
      </c>
      <c r="AV168" s="13" t="s">
        <v>81</v>
      </c>
      <c r="AW168" s="13" t="s">
        <v>29</v>
      </c>
      <c r="AX168" s="13" t="s">
        <v>72</v>
      </c>
      <c r="AY168" s="166" t="s">
        <v>175</v>
      </c>
    </row>
    <row r="169" spans="1:65" s="14" customFormat="1">
      <c r="B169" s="173"/>
      <c r="D169" s="165" t="s">
        <v>183</v>
      </c>
      <c r="E169" s="174" t="s">
        <v>1</v>
      </c>
      <c r="F169" s="175" t="s">
        <v>185</v>
      </c>
      <c r="H169" s="176">
        <v>1</v>
      </c>
      <c r="I169" s="177"/>
      <c r="L169" s="173"/>
      <c r="M169" s="199"/>
      <c r="N169" s="200"/>
      <c r="O169" s="200"/>
      <c r="P169" s="200"/>
      <c r="Q169" s="200"/>
      <c r="R169" s="200"/>
      <c r="S169" s="200"/>
      <c r="T169" s="201"/>
      <c r="AT169" s="174" t="s">
        <v>183</v>
      </c>
      <c r="AU169" s="174" t="s">
        <v>81</v>
      </c>
      <c r="AV169" s="14" t="s">
        <v>181</v>
      </c>
      <c r="AW169" s="14" t="s">
        <v>29</v>
      </c>
      <c r="AX169" s="14" t="s">
        <v>79</v>
      </c>
      <c r="AY169" s="174" t="s">
        <v>175</v>
      </c>
    </row>
    <row r="170" spans="1:65" s="2" customFormat="1" ht="6.95" customHeight="1">
      <c r="A170" s="32"/>
      <c r="B170" s="47"/>
      <c r="C170" s="48"/>
      <c r="D170" s="48"/>
      <c r="E170" s="48"/>
      <c r="F170" s="48"/>
      <c r="G170" s="48"/>
      <c r="H170" s="48"/>
      <c r="I170" s="48"/>
      <c r="J170" s="48"/>
      <c r="K170" s="48"/>
      <c r="L170" s="33"/>
      <c r="M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</row>
  </sheetData>
  <autoFilter ref="C121:K169" xr:uid="{00000000-0009-0000-0000-00000C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BM222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134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1" customFormat="1" ht="12" customHeight="1">
      <c r="B8" s="20"/>
      <c r="D8" s="27" t="s">
        <v>139</v>
      </c>
      <c r="L8" s="20"/>
    </row>
    <row r="9" spans="1:46" s="2" customFormat="1" ht="16.5" customHeight="1">
      <c r="A9" s="32"/>
      <c r="B9" s="33"/>
      <c r="C9" s="32"/>
      <c r="D9" s="32"/>
      <c r="E9" s="253" t="s">
        <v>1660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2" customHeight="1">
      <c r="A10" s="32"/>
      <c r="B10" s="33"/>
      <c r="C10" s="32"/>
      <c r="D10" s="27" t="s">
        <v>141</v>
      </c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6.5" customHeight="1">
      <c r="A11" s="32"/>
      <c r="B11" s="33"/>
      <c r="C11" s="32"/>
      <c r="D11" s="32"/>
      <c r="E11" s="213" t="s">
        <v>1680</v>
      </c>
      <c r="F11" s="252"/>
      <c r="G11" s="252"/>
      <c r="H11" s="252"/>
      <c r="I11" s="32"/>
      <c r="J11" s="32"/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2" customHeight="1">
      <c r="A13" s="32"/>
      <c r="B13" s="33"/>
      <c r="C13" s="32"/>
      <c r="D13" s="27" t="s">
        <v>18</v>
      </c>
      <c r="E13" s="32"/>
      <c r="F13" s="25" t="s">
        <v>1</v>
      </c>
      <c r="G13" s="32"/>
      <c r="H13" s="32"/>
      <c r="I13" s="27" t="s">
        <v>19</v>
      </c>
      <c r="J13" s="25" t="s">
        <v>1</v>
      </c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20</v>
      </c>
      <c r="E14" s="32"/>
      <c r="F14" s="25" t="s">
        <v>21</v>
      </c>
      <c r="G14" s="32"/>
      <c r="H14" s="32"/>
      <c r="I14" s="27" t="s">
        <v>22</v>
      </c>
      <c r="J14" s="55">
        <f>'Rekapitulace stavby'!AN8</f>
        <v>44229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0.9" customHeight="1">
      <c r="A15" s="32"/>
      <c r="B15" s="33"/>
      <c r="C15" s="32"/>
      <c r="D15" s="32"/>
      <c r="E15" s="32"/>
      <c r="F15" s="32"/>
      <c r="G15" s="32"/>
      <c r="H15" s="32"/>
      <c r="I15" s="32"/>
      <c r="J15" s="32"/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12" customHeight="1">
      <c r="A16" s="32"/>
      <c r="B16" s="33"/>
      <c r="C16" s="32"/>
      <c r="D16" s="27" t="s">
        <v>23</v>
      </c>
      <c r="E16" s="32"/>
      <c r="F16" s="32"/>
      <c r="G16" s="32"/>
      <c r="H16" s="32"/>
      <c r="I16" s="27" t="s">
        <v>24</v>
      </c>
      <c r="J16" s="25" t="str">
        <f>IF('Rekapitulace stavby'!AN10="","",'Rekapitulace stavby'!AN10)</f>
        <v/>
      </c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8" customHeight="1">
      <c r="A17" s="32"/>
      <c r="B17" s="33"/>
      <c r="C17" s="32"/>
      <c r="D17" s="32"/>
      <c r="E17" s="25" t="str">
        <f>IF('Rekapitulace stavby'!E11="","",'Rekapitulace stavby'!E11)</f>
        <v xml:space="preserve"> </v>
      </c>
      <c r="F17" s="32"/>
      <c r="G17" s="32"/>
      <c r="H17" s="32"/>
      <c r="I17" s="27" t="s">
        <v>25</v>
      </c>
      <c r="J17" s="25" t="str">
        <f>IF('Rekapitulace stavby'!AN11="","",'Rekapitulace stavby'!AN11)</f>
        <v/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6.95" customHeight="1">
      <c r="A18" s="32"/>
      <c r="B18" s="33"/>
      <c r="C18" s="32"/>
      <c r="D18" s="32"/>
      <c r="E18" s="32"/>
      <c r="F18" s="32"/>
      <c r="G18" s="32"/>
      <c r="H18" s="32"/>
      <c r="I18" s="32"/>
      <c r="J18" s="32"/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12" customHeight="1">
      <c r="A19" s="32"/>
      <c r="B19" s="33"/>
      <c r="C19" s="32"/>
      <c r="D19" s="27" t="s">
        <v>26</v>
      </c>
      <c r="E19" s="32"/>
      <c r="F19" s="32"/>
      <c r="G19" s="32"/>
      <c r="H19" s="32"/>
      <c r="I19" s="27" t="s">
        <v>24</v>
      </c>
      <c r="J19" s="28" t="str">
        <f>'Rekapitulace stavby'!AN13</f>
        <v>Vyplň údaj</v>
      </c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8" customHeight="1">
      <c r="A20" s="32"/>
      <c r="B20" s="33"/>
      <c r="C20" s="32"/>
      <c r="D20" s="32"/>
      <c r="E20" s="255" t="str">
        <f>'Rekapitulace stavby'!E14</f>
        <v>Vyplň údaj</v>
      </c>
      <c r="F20" s="224"/>
      <c r="G20" s="224"/>
      <c r="H20" s="224"/>
      <c r="I20" s="27" t="s">
        <v>25</v>
      </c>
      <c r="J20" s="28" t="str">
        <f>'Rekapitulace stavby'!AN14</f>
        <v>Vyplň údaj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6.95" customHeight="1">
      <c r="A21" s="32"/>
      <c r="B21" s="33"/>
      <c r="C21" s="32"/>
      <c r="D21" s="32"/>
      <c r="E21" s="32"/>
      <c r="F21" s="32"/>
      <c r="G21" s="32"/>
      <c r="H21" s="32"/>
      <c r="I21" s="32"/>
      <c r="J21" s="32"/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12" customHeight="1">
      <c r="A22" s="32"/>
      <c r="B22" s="33"/>
      <c r="C22" s="32"/>
      <c r="D22" s="27" t="s">
        <v>28</v>
      </c>
      <c r="E22" s="32"/>
      <c r="F22" s="32"/>
      <c r="G22" s="32"/>
      <c r="H22" s="32"/>
      <c r="I22" s="27" t="s">
        <v>24</v>
      </c>
      <c r="J22" s="25" t="str">
        <f>IF('Rekapitulace stavby'!AN16="","",'Rekapitulace stavby'!AN16)</f>
        <v/>
      </c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8" customHeight="1">
      <c r="A23" s="32"/>
      <c r="B23" s="33"/>
      <c r="C23" s="32"/>
      <c r="D23" s="32"/>
      <c r="E23" s="25" t="str">
        <f>IF('Rekapitulace stavby'!E17="","",'Rekapitulace stavby'!E17)</f>
        <v xml:space="preserve"> </v>
      </c>
      <c r="F23" s="32"/>
      <c r="G23" s="32"/>
      <c r="H23" s="32"/>
      <c r="I23" s="27" t="s">
        <v>25</v>
      </c>
      <c r="J23" s="25" t="str">
        <f>IF('Rekapitulace stavby'!AN17="","",'Rekapitulace stavby'!AN17)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6.95" customHeight="1">
      <c r="A24" s="32"/>
      <c r="B24" s="33"/>
      <c r="C24" s="32"/>
      <c r="D24" s="32"/>
      <c r="E24" s="32"/>
      <c r="F24" s="32"/>
      <c r="G24" s="32"/>
      <c r="H24" s="32"/>
      <c r="I24" s="32"/>
      <c r="J24" s="32"/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12" customHeight="1">
      <c r="A25" s="32"/>
      <c r="B25" s="33"/>
      <c r="C25" s="32"/>
      <c r="D25" s="27" t="s">
        <v>30</v>
      </c>
      <c r="E25" s="32"/>
      <c r="F25" s="32"/>
      <c r="G25" s="32"/>
      <c r="H25" s="32"/>
      <c r="I25" s="27" t="s">
        <v>24</v>
      </c>
      <c r="J25" s="25" t="str">
        <f>IF('Rekapitulace stavby'!AN19="","",'Rekapitulace stavby'!AN19)</f>
        <v/>
      </c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8" customHeight="1">
      <c r="A26" s="32"/>
      <c r="B26" s="33"/>
      <c r="C26" s="32"/>
      <c r="D26" s="32"/>
      <c r="E26" s="25" t="str">
        <f>IF('Rekapitulace stavby'!E20="","",'Rekapitulace stavby'!E20)</f>
        <v xml:space="preserve"> </v>
      </c>
      <c r="F26" s="32"/>
      <c r="G26" s="32"/>
      <c r="H26" s="32"/>
      <c r="I26" s="27" t="s">
        <v>25</v>
      </c>
      <c r="J26" s="25" t="str">
        <f>IF('Rekapitulace stavby'!AN20="","",'Rekapitulace stavby'!AN20)</f>
        <v/>
      </c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4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</row>
    <row r="28" spans="1:31" s="2" customFormat="1" ht="12" customHeight="1">
      <c r="A28" s="32"/>
      <c r="B28" s="33"/>
      <c r="C28" s="32"/>
      <c r="D28" s="27" t="s">
        <v>31</v>
      </c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8" customFormat="1" ht="16.5" customHeight="1">
      <c r="A29" s="99"/>
      <c r="B29" s="100"/>
      <c r="C29" s="99"/>
      <c r="D29" s="99"/>
      <c r="E29" s="229" t="s">
        <v>1</v>
      </c>
      <c r="F29" s="229"/>
      <c r="G29" s="229"/>
      <c r="H29" s="229"/>
      <c r="I29" s="99"/>
      <c r="J29" s="99"/>
      <c r="K29" s="99"/>
      <c r="L29" s="101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</row>
    <row r="30" spans="1:31" s="2" customFormat="1" ht="6.95" customHeight="1">
      <c r="A30" s="32"/>
      <c r="B30" s="33"/>
      <c r="C30" s="32"/>
      <c r="D30" s="32"/>
      <c r="E30" s="32"/>
      <c r="F30" s="32"/>
      <c r="G30" s="32"/>
      <c r="H30" s="32"/>
      <c r="I30" s="32"/>
      <c r="J30" s="32"/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25.35" customHeight="1">
      <c r="A32" s="32"/>
      <c r="B32" s="33"/>
      <c r="C32" s="32"/>
      <c r="D32" s="102" t="s">
        <v>32</v>
      </c>
      <c r="E32" s="32"/>
      <c r="F32" s="32"/>
      <c r="G32" s="32"/>
      <c r="H32" s="32"/>
      <c r="I32" s="32"/>
      <c r="J32" s="71">
        <f>ROUND(J129, 2)</f>
        <v>0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6.95" customHeight="1">
      <c r="A33" s="32"/>
      <c r="B33" s="33"/>
      <c r="C33" s="32"/>
      <c r="D33" s="66"/>
      <c r="E33" s="66"/>
      <c r="F33" s="66"/>
      <c r="G33" s="66"/>
      <c r="H33" s="66"/>
      <c r="I33" s="66"/>
      <c r="J33" s="66"/>
      <c r="K33" s="66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32"/>
      <c r="F34" s="36" t="s">
        <v>34</v>
      </c>
      <c r="G34" s="32"/>
      <c r="H34" s="32"/>
      <c r="I34" s="36" t="s">
        <v>33</v>
      </c>
      <c r="J34" s="36" t="s">
        <v>35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customHeight="1">
      <c r="A35" s="32"/>
      <c r="B35" s="33"/>
      <c r="C35" s="32"/>
      <c r="D35" s="103" t="s">
        <v>36</v>
      </c>
      <c r="E35" s="27" t="s">
        <v>37</v>
      </c>
      <c r="F35" s="104">
        <f>ROUND((SUM(BE129:BE221)),  2)</f>
        <v>0</v>
      </c>
      <c r="G35" s="32"/>
      <c r="H35" s="32"/>
      <c r="I35" s="105">
        <v>0.21</v>
      </c>
      <c r="J35" s="104">
        <f>ROUND(((SUM(BE129:BE221))*I35),  2)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customHeight="1">
      <c r="A36" s="32"/>
      <c r="B36" s="33"/>
      <c r="C36" s="32"/>
      <c r="D36" s="32"/>
      <c r="E36" s="27" t="s">
        <v>38</v>
      </c>
      <c r="F36" s="104">
        <f>ROUND((SUM(BF129:BF221)),  2)</f>
        <v>0</v>
      </c>
      <c r="G36" s="32"/>
      <c r="H36" s="32"/>
      <c r="I36" s="105">
        <v>0.15</v>
      </c>
      <c r="J36" s="104">
        <f>ROUND(((SUM(BF129:BF221))*I36),  2)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39</v>
      </c>
      <c r="F37" s="104">
        <f>ROUND((SUM(BG129:BG221)),  2)</f>
        <v>0</v>
      </c>
      <c r="G37" s="32"/>
      <c r="H37" s="32"/>
      <c r="I37" s="105">
        <v>0.21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14.45" hidden="1" customHeight="1">
      <c r="A38" s="32"/>
      <c r="B38" s="33"/>
      <c r="C38" s="32"/>
      <c r="D38" s="32"/>
      <c r="E38" s="27" t="s">
        <v>40</v>
      </c>
      <c r="F38" s="104">
        <f>ROUND((SUM(BH129:BH221)),  2)</f>
        <v>0</v>
      </c>
      <c r="G38" s="32"/>
      <c r="H38" s="32"/>
      <c r="I38" s="105">
        <v>0.15</v>
      </c>
      <c r="J38" s="104">
        <f>0</f>
        <v>0</v>
      </c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14.45" hidden="1" customHeight="1">
      <c r="A39" s="32"/>
      <c r="B39" s="33"/>
      <c r="C39" s="32"/>
      <c r="D39" s="32"/>
      <c r="E39" s="27" t="s">
        <v>41</v>
      </c>
      <c r="F39" s="104">
        <f>ROUND((SUM(BI129:BI221)),  2)</f>
        <v>0</v>
      </c>
      <c r="G39" s="32"/>
      <c r="H39" s="32"/>
      <c r="I39" s="105">
        <v>0</v>
      </c>
      <c r="J39" s="104">
        <f>0</f>
        <v>0</v>
      </c>
      <c r="K39" s="32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6.9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2" customFormat="1" ht="25.35" customHeight="1">
      <c r="A41" s="32"/>
      <c r="B41" s="33"/>
      <c r="C41" s="106"/>
      <c r="D41" s="107" t="s">
        <v>42</v>
      </c>
      <c r="E41" s="60"/>
      <c r="F41" s="60"/>
      <c r="G41" s="108" t="s">
        <v>43</v>
      </c>
      <c r="H41" s="109" t="s">
        <v>44</v>
      </c>
      <c r="I41" s="60"/>
      <c r="J41" s="110">
        <f>SUM(J32:J39)</f>
        <v>0</v>
      </c>
      <c r="K41" s="111"/>
      <c r="L41" s="4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</row>
    <row r="42" spans="1:31" s="2" customFormat="1" ht="14.45" customHeight="1">
      <c r="A42" s="32"/>
      <c r="B42" s="33"/>
      <c r="C42" s="32"/>
      <c r="D42" s="32"/>
      <c r="E42" s="32"/>
      <c r="F42" s="32"/>
      <c r="G42" s="32"/>
      <c r="H42" s="32"/>
      <c r="I42" s="32"/>
      <c r="J42" s="32"/>
      <c r="K42" s="32"/>
      <c r="L42" s="4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3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31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3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31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31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31" s="1" customFormat="1" ht="12" customHeight="1">
      <c r="B86" s="20"/>
      <c r="C86" s="27" t="s">
        <v>139</v>
      </c>
      <c r="L86" s="20"/>
    </row>
    <row r="87" spans="1:31" s="2" customFormat="1" ht="16.5" customHeight="1">
      <c r="A87" s="32"/>
      <c r="B87" s="33"/>
      <c r="C87" s="32"/>
      <c r="D87" s="32"/>
      <c r="E87" s="253" t="s">
        <v>1660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31" s="2" customFormat="1" ht="12" customHeight="1">
      <c r="A88" s="32"/>
      <c r="B88" s="33"/>
      <c r="C88" s="27" t="s">
        <v>141</v>
      </c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31" s="2" customFormat="1" ht="16.5" customHeight="1">
      <c r="A89" s="32"/>
      <c r="B89" s="33"/>
      <c r="C89" s="32"/>
      <c r="D89" s="32"/>
      <c r="E89" s="213" t="str">
        <f>E11</f>
        <v>53.2 - PS 03.2 Elektrotechnologie ČS3</v>
      </c>
      <c r="F89" s="252"/>
      <c r="G89" s="252"/>
      <c r="H89" s="252"/>
      <c r="I89" s="32"/>
      <c r="J89" s="32"/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31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31" s="2" customFormat="1" ht="12" customHeight="1">
      <c r="A91" s="32"/>
      <c r="B91" s="33"/>
      <c r="C91" s="27" t="s">
        <v>20</v>
      </c>
      <c r="D91" s="32"/>
      <c r="E91" s="32"/>
      <c r="F91" s="25" t="str">
        <f>F14</f>
        <v xml:space="preserve"> </v>
      </c>
      <c r="G91" s="32"/>
      <c r="H91" s="32"/>
      <c r="I91" s="27" t="s">
        <v>22</v>
      </c>
      <c r="J91" s="55">
        <f>IF(J14="","",J14)</f>
        <v>44229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31" s="2" customFormat="1" ht="6.95" customHeight="1">
      <c r="A92" s="32"/>
      <c r="B92" s="33"/>
      <c r="C92" s="32"/>
      <c r="D92" s="32"/>
      <c r="E92" s="32"/>
      <c r="F92" s="32"/>
      <c r="G92" s="32"/>
      <c r="H92" s="32"/>
      <c r="I92" s="32"/>
      <c r="J92" s="32"/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31" s="2" customFormat="1" ht="15.2" customHeight="1">
      <c r="A93" s="32"/>
      <c r="B93" s="33"/>
      <c r="C93" s="27" t="s">
        <v>23</v>
      </c>
      <c r="D93" s="32"/>
      <c r="E93" s="32"/>
      <c r="F93" s="25" t="str">
        <f>E17</f>
        <v xml:space="preserve"> </v>
      </c>
      <c r="G93" s="32"/>
      <c r="H93" s="32"/>
      <c r="I93" s="27" t="s">
        <v>28</v>
      </c>
      <c r="J93" s="30" t="str">
        <f>E23</f>
        <v xml:space="preserve"> </v>
      </c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31" s="2" customFormat="1" ht="15.2" customHeight="1">
      <c r="A94" s="32"/>
      <c r="B94" s="33"/>
      <c r="C94" s="27" t="s">
        <v>26</v>
      </c>
      <c r="D94" s="32"/>
      <c r="E94" s="32"/>
      <c r="F94" s="25" t="str">
        <f>IF(E20="","",E20)</f>
        <v>Vyplň údaj</v>
      </c>
      <c r="G94" s="32"/>
      <c r="H94" s="32"/>
      <c r="I94" s="27" t="s">
        <v>30</v>
      </c>
      <c r="J94" s="30" t="str">
        <f>E26</f>
        <v xml:space="preserve"> </v>
      </c>
      <c r="K94" s="3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31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31" s="2" customFormat="1" ht="29.25" customHeight="1">
      <c r="A96" s="32"/>
      <c r="B96" s="33"/>
      <c r="C96" s="114" t="s">
        <v>144</v>
      </c>
      <c r="D96" s="106"/>
      <c r="E96" s="106"/>
      <c r="F96" s="106"/>
      <c r="G96" s="106"/>
      <c r="H96" s="106"/>
      <c r="I96" s="106"/>
      <c r="J96" s="115" t="s">
        <v>145</v>
      </c>
      <c r="K96" s="106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</row>
    <row r="97" spans="1:47" s="2" customFormat="1" ht="10.35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4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spans="1:47" s="2" customFormat="1" ht="22.9" customHeight="1">
      <c r="A98" s="32"/>
      <c r="B98" s="33"/>
      <c r="C98" s="116" t="s">
        <v>146</v>
      </c>
      <c r="D98" s="32"/>
      <c r="E98" s="32"/>
      <c r="F98" s="32"/>
      <c r="G98" s="32"/>
      <c r="H98" s="32"/>
      <c r="I98" s="32"/>
      <c r="J98" s="71">
        <f>J129</f>
        <v>0</v>
      </c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U98" s="17" t="s">
        <v>147</v>
      </c>
    </row>
    <row r="99" spans="1:47" s="9" customFormat="1" ht="24.95" customHeight="1">
      <c r="B99" s="117"/>
      <c r="D99" s="118" t="s">
        <v>1425</v>
      </c>
      <c r="E99" s="119"/>
      <c r="F99" s="119"/>
      <c r="G99" s="119"/>
      <c r="H99" s="119"/>
      <c r="I99" s="119"/>
      <c r="J99" s="120">
        <f>J130</f>
        <v>0</v>
      </c>
      <c r="L99" s="117"/>
    </row>
    <row r="100" spans="1:47" s="9" customFormat="1" ht="24.95" customHeight="1">
      <c r="B100" s="117"/>
      <c r="D100" s="118" t="s">
        <v>1426</v>
      </c>
      <c r="E100" s="119"/>
      <c r="F100" s="119"/>
      <c r="G100" s="119"/>
      <c r="H100" s="119"/>
      <c r="I100" s="119"/>
      <c r="J100" s="120">
        <f>J168</f>
        <v>0</v>
      </c>
      <c r="L100" s="117"/>
    </row>
    <row r="101" spans="1:47" s="9" customFormat="1" ht="24.95" customHeight="1">
      <c r="B101" s="117"/>
      <c r="D101" s="118" t="s">
        <v>1427</v>
      </c>
      <c r="E101" s="119"/>
      <c r="F101" s="119"/>
      <c r="G101" s="119"/>
      <c r="H101" s="119"/>
      <c r="I101" s="119"/>
      <c r="J101" s="120">
        <f>J178</f>
        <v>0</v>
      </c>
      <c r="L101" s="117"/>
    </row>
    <row r="102" spans="1:47" s="9" customFormat="1" ht="24.95" customHeight="1">
      <c r="B102" s="117"/>
      <c r="D102" s="118" t="s">
        <v>1428</v>
      </c>
      <c r="E102" s="119"/>
      <c r="F102" s="119"/>
      <c r="G102" s="119"/>
      <c r="H102" s="119"/>
      <c r="I102" s="119"/>
      <c r="J102" s="120">
        <f>J182</f>
        <v>0</v>
      </c>
      <c r="L102" s="117"/>
    </row>
    <row r="103" spans="1:47" s="9" customFormat="1" ht="24.95" customHeight="1">
      <c r="B103" s="117"/>
      <c r="D103" s="118" t="s">
        <v>1429</v>
      </c>
      <c r="E103" s="119"/>
      <c r="F103" s="119"/>
      <c r="G103" s="119"/>
      <c r="H103" s="119"/>
      <c r="I103" s="119"/>
      <c r="J103" s="120">
        <f>J187</f>
        <v>0</v>
      </c>
      <c r="L103" s="117"/>
    </row>
    <row r="104" spans="1:47" s="9" customFormat="1" ht="24.95" customHeight="1">
      <c r="B104" s="117"/>
      <c r="D104" s="118" t="s">
        <v>1430</v>
      </c>
      <c r="E104" s="119"/>
      <c r="F104" s="119"/>
      <c r="G104" s="119"/>
      <c r="H104" s="119"/>
      <c r="I104" s="119"/>
      <c r="J104" s="120">
        <f>J190</f>
        <v>0</v>
      </c>
      <c r="L104" s="117"/>
    </row>
    <row r="105" spans="1:47" s="9" customFormat="1" ht="24.95" customHeight="1">
      <c r="B105" s="117"/>
      <c r="D105" s="118" t="s">
        <v>1431</v>
      </c>
      <c r="E105" s="119"/>
      <c r="F105" s="119"/>
      <c r="G105" s="119"/>
      <c r="H105" s="119"/>
      <c r="I105" s="119"/>
      <c r="J105" s="120">
        <f>J194</f>
        <v>0</v>
      </c>
      <c r="L105" s="117"/>
    </row>
    <row r="106" spans="1:47" s="9" customFormat="1" ht="24.95" customHeight="1">
      <c r="B106" s="117"/>
      <c r="D106" s="118" t="s">
        <v>1432</v>
      </c>
      <c r="E106" s="119"/>
      <c r="F106" s="119"/>
      <c r="G106" s="119"/>
      <c r="H106" s="119"/>
      <c r="I106" s="119"/>
      <c r="J106" s="120">
        <f>J206</f>
        <v>0</v>
      </c>
      <c r="L106" s="117"/>
    </row>
    <row r="107" spans="1:47" s="9" customFormat="1" ht="24.95" customHeight="1">
      <c r="B107" s="117"/>
      <c r="D107" s="118" t="s">
        <v>1433</v>
      </c>
      <c r="E107" s="119"/>
      <c r="F107" s="119"/>
      <c r="G107" s="119"/>
      <c r="H107" s="119"/>
      <c r="I107" s="119"/>
      <c r="J107" s="120">
        <f>J218</f>
        <v>0</v>
      </c>
      <c r="L107" s="117"/>
    </row>
    <row r="108" spans="1:47" s="2" customFormat="1" ht="21.75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47" s="2" customFormat="1" ht="6.95" customHeight="1">
      <c r="A109" s="32"/>
      <c r="B109" s="47"/>
      <c r="C109" s="48"/>
      <c r="D109" s="48"/>
      <c r="E109" s="48"/>
      <c r="F109" s="48"/>
      <c r="G109" s="48"/>
      <c r="H109" s="48"/>
      <c r="I109" s="48"/>
      <c r="J109" s="48"/>
      <c r="K109" s="48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3" spans="1:31" s="2" customFormat="1" ht="6.95" customHeight="1">
      <c r="A113" s="32"/>
      <c r="B113" s="49"/>
      <c r="C113" s="50"/>
      <c r="D113" s="50"/>
      <c r="E113" s="50"/>
      <c r="F113" s="50"/>
      <c r="G113" s="50"/>
      <c r="H113" s="50"/>
      <c r="I113" s="50"/>
      <c r="J113" s="50"/>
      <c r="K113" s="50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31" s="2" customFormat="1" ht="24.95" customHeight="1">
      <c r="A114" s="32"/>
      <c r="B114" s="33"/>
      <c r="C114" s="21" t="s">
        <v>160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31" s="2" customFormat="1" ht="6.9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12" customHeight="1">
      <c r="A116" s="32"/>
      <c r="B116" s="33"/>
      <c r="C116" s="27" t="s">
        <v>16</v>
      </c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16.5" customHeight="1">
      <c r="A117" s="32"/>
      <c r="B117" s="33"/>
      <c r="C117" s="32"/>
      <c r="D117" s="32"/>
      <c r="E117" s="253" t="str">
        <f>E7</f>
        <v>Kanalizace Újezd</v>
      </c>
      <c r="F117" s="254"/>
      <c r="G117" s="254"/>
      <c r="H117" s="254"/>
      <c r="I117" s="32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1" customFormat="1" ht="12" customHeight="1">
      <c r="B118" s="20"/>
      <c r="C118" s="27" t="s">
        <v>139</v>
      </c>
      <c r="L118" s="20"/>
    </row>
    <row r="119" spans="1:31" s="2" customFormat="1" ht="16.5" customHeight="1">
      <c r="A119" s="32"/>
      <c r="B119" s="33"/>
      <c r="C119" s="32"/>
      <c r="D119" s="32"/>
      <c r="E119" s="253" t="s">
        <v>1660</v>
      </c>
      <c r="F119" s="252"/>
      <c r="G119" s="252"/>
      <c r="H119" s="252"/>
      <c r="I119" s="32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141</v>
      </c>
      <c r="D120" s="32"/>
      <c r="E120" s="32"/>
      <c r="F120" s="32"/>
      <c r="G120" s="32"/>
      <c r="H120" s="32"/>
      <c r="I120" s="32"/>
      <c r="J120" s="32"/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2"/>
      <c r="D121" s="32"/>
      <c r="E121" s="213" t="str">
        <f>E11</f>
        <v>53.2 - PS 03.2 Elektrotechnologie ČS3</v>
      </c>
      <c r="F121" s="252"/>
      <c r="G121" s="252"/>
      <c r="H121" s="252"/>
      <c r="I121" s="32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20</v>
      </c>
      <c r="D123" s="32"/>
      <c r="E123" s="32"/>
      <c r="F123" s="25" t="str">
        <f>F14</f>
        <v xml:space="preserve"> </v>
      </c>
      <c r="G123" s="32"/>
      <c r="H123" s="32"/>
      <c r="I123" s="27" t="s">
        <v>22</v>
      </c>
      <c r="J123" s="55">
        <f>IF(J14="","",J14)</f>
        <v>44229</v>
      </c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2"/>
      <c r="D124" s="32"/>
      <c r="E124" s="32"/>
      <c r="F124" s="32"/>
      <c r="G124" s="32"/>
      <c r="H124" s="32"/>
      <c r="I124" s="32"/>
      <c r="J124" s="32"/>
      <c r="K124" s="32"/>
      <c r="L124" s="4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2"/>
      <c r="E125" s="32"/>
      <c r="F125" s="25" t="str">
        <f>E17</f>
        <v xml:space="preserve"> </v>
      </c>
      <c r="G125" s="32"/>
      <c r="H125" s="32"/>
      <c r="I125" s="27" t="s">
        <v>28</v>
      </c>
      <c r="J125" s="30" t="str">
        <f>E23</f>
        <v xml:space="preserve"> </v>
      </c>
      <c r="K125" s="32"/>
      <c r="L125" s="4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2"/>
      <c r="E126" s="32"/>
      <c r="F126" s="25" t="str">
        <f>IF(E20="","",E20)</f>
        <v>Vyplň údaj</v>
      </c>
      <c r="G126" s="32"/>
      <c r="H126" s="32"/>
      <c r="I126" s="27" t="s">
        <v>30</v>
      </c>
      <c r="J126" s="30" t="str">
        <f>E26</f>
        <v xml:space="preserve"> </v>
      </c>
      <c r="K126" s="32"/>
      <c r="L126" s="4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2"/>
      <c r="D127" s="32"/>
      <c r="E127" s="32"/>
      <c r="F127" s="32"/>
      <c r="G127" s="32"/>
      <c r="H127" s="32"/>
      <c r="I127" s="32"/>
      <c r="J127" s="32"/>
      <c r="K127" s="32"/>
      <c r="L127" s="4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25"/>
      <c r="B128" s="126"/>
      <c r="C128" s="127" t="s">
        <v>161</v>
      </c>
      <c r="D128" s="128" t="s">
        <v>57</v>
      </c>
      <c r="E128" s="128" t="s">
        <v>53</v>
      </c>
      <c r="F128" s="128" t="s">
        <v>54</v>
      </c>
      <c r="G128" s="128" t="s">
        <v>162</v>
      </c>
      <c r="H128" s="128" t="s">
        <v>163</v>
      </c>
      <c r="I128" s="128" t="s">
        <v>164</v>
      </c>
      <c r="J128" s="129" t="s">
        <v>145</v>
      </c>
      <c r="K128" s="130" t="s">
        <v>165</v>
      </c>
      <c r="L128" s="131"/>
      <c r="M128" s="62" t="s">
        <v>1</v>
      </c>
      <c r="N128" s="63" t="s">
        <v>36</v>
      </c>
      <c r="O128" s="63" t="s">
        <v>166</v>
      </c>
      <c r="P128" s="63" t="s">
        <v>167</v>
      </c>
      <c r="Q128" s="63" t="s">
        <v>168</v>
      </c>
      <c r="R128" s="63" t="s">
        <v>169</v>
      </c>
      <c r="S128" s="63" t="s">
        <v>170</v>
      </c>
      <c r="T128" s="64" t="s">
        <v>171</v>
      </c>
      <c r="U128" s="125"/>
      <c r="V128" s="125"/>
      <c r="W128" s="125"/>
      <c r="X128" s="125"/>
      <c r="Y128" s="125"/>
      <c r="Z128" s="125"/>
      <c r="AA128" s="125"/>
      <c r="AB128" s="125"/>
      <c r="AC128" s="125"/>
      <c r="AD128" s="125"/>
      <c r="AE128" s="125"/>
    </row>
    <row r="129" spans="1:65" s="2" customFormat="1" ht="22.9" customHeight="1">
      <c r="A129" s="32"/>
      <c r="B129" s="33"/>
      <c r="C129" s="69" t="s">
        <v>172</v>
      </c>
      <c r="D129" s="32"/>
      <c r="E129" s="32"/>
      <c r="F129" s="32"/>
      <c r="G129" s="32"/>
      <c r="H129" s="32"/>
      <c r="I129" s="32"/>
      <c r="J129" s="132">
        <f>BK129</f>
        <v>0</v>
      </c>
      <c r="K129" s="32"/>
      <c r="L129" s="33"/>
      <c r="M129" s="65"/>
      <c r="N129" s="56"/>
      <c r="O129" s="66"/>
      <c r="P129" s="133">
        <f>P130+P168+P178+P182+P187+P190+P194+P206+P218</f>
        <v>0</v>
      </c>
      <c r="Q129" s="66"/>
      <c r="R129" s="133">
        <f>R130+R168+R178+R182+R187+R190+R194+R206+R218</f>
        <v>0</v>
      </c>
      <c r="S129" s="66"/>
      <c r="T129" s="134">
        <f>T130+T168+T178+T182+T187+T190+T194+T206+T218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7" t="s">
        <v>71</v>
      </c>
      <c r="AU129" s="17" t="s">
        <v>147</v>
      </c>
      <c r="BK129" s="135">
        <f>BK130+BK168+BK178+BK182+BK187+BK190+BK194+BK206+BK218</f>
        <v>0</v>
      </c>
    </row>
    <row r="130" spans="1:65" s="12" customFormat="1" ht="25.9" customHeight="1">
      <c r="B130" s="136"/>
      <c r="D130" s="137" t="s">
        <v>71</v>
      </c>
      <c r="E130" s="138" t="s">
        <v>1328</v>
      </c>
      <c r="F130" s="138" t="s">
        <v>1434</v>
      </c>
      <c r="I130" s="139"/>
      <c r="J130" s="140">
        <f>BK130</f>
        <v>0</v>
      </c>
      <c r="L130" s="136"/>
      <c r="M130" s="141"/>
      <c r="N130" s="142"/>
      <c r="O130" s="142"/>
      <c r="P130" s="143">
        <f>SUM(P131:P167)</f>
        <v>0</v>
      </c>
      <c r="Q130" s="142"/>
      <c r="R130" s="143">
        <f>SUM(R131:R167)</f>
        <v>0</v>
      </c>
      <c r="S130" s="142"/>
      <c r="T130" s="144">
        <f>SUM(T131:T167)</f>
        <v>0</v>
      </c>
      <c r="AR130" s="137" t="s">
        <v>79</v>
      </c>
      <c r="AT130" s="145" t="s">
        <v>71</v>
      </c>
      <c r="AU130" s="145" t="s">
        <v>72</v>
      </c>
      <c r="AY130" s="137" t="s">
        <v>175</v>
      </c>
      <c r="BK130" s="146">
        <f>SUM(BK131:BK167)</f>
        <v>0</v>
      </c>
    </row>
    <row r="131" spans="1:65" s="2" customFormat="1" ht="21.75" customHeight="1">
      <c r="A131" s="32"/>
      <c r="B131" s="149"/>
      <c r="C131" s="150" t="s">
        <v>79</v>
      </c>
      <c r="D131" s="150" t="s">
        <v>177</v>
      </c>
      <c r="E131" s="151" t="s">
        <v>1435</v>
      </c>
      <c r="F131" s="152" t="s">
        <v>1436</v>
      </c>
      <c r="G131" s="153" t="s">
        <v>1332</v>
      </c>
      <c r="H131" s="154">
        <v>1</v>
      </c>
      <c r="I131" s="155"/>
      <c r="J131" s="156">
        <f t="shared" ref="J131:J167" si="0">ROUND(I131*H131,2)</f>
        <v>0</v>
      </c>
      <c r="K131" s="157"/>
      <c r="L131" s="33"/>
      <c r="M131" s="158" t="s">
        <v>1</v>
      </c>
      <c r="N131" s="159" t="s">
        <v>37</v>
      </c>
      <c r="O131" s="58"/>
      <c r="P131" s="160">
        <f t="shared" ref="P131:P167" si="1">O131*H131</f>
        <v>0</v>
      </c>
      <c r="Q131" s="160">
        <v>0</v>
      </c>
      <c r="R131" s="160">
        <f t="shared" ref="R131:R167" si="2">Q131*H131</f>
        <v>0</v>
      </c>
      <c r="S131" s="160">
        <v>0</v>
      </c>
      <c r="T131" s="161">
        <f t="shared" ref="T131:T167" si="3"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62" t="s">
        <v>181</v>
      </c>
      <c r="AT131" s="162" t="s">
        <v>177</v>
      </c>
      <c r="AU131" s="162" t="s">
        <v>79</v>
      </c>
      <c r="AY131" s="17" t="s">
        <v>175</v>
      </c>
      <c r="BE131" s="163">
        <f t="shared" ref="BE131:BE167" si="4">IF(N131="základní",J131,0)</f>
        <v>0</v>
      </c>
      <c r="BF131" s="163">
        <f t="shared" ref="BF131:BF167" si="5">IF(N131="snížená",J131,0)</f>
        <v>0</v>
      </c>
      <c r="BG131" s="163">
        <f t="shared" ref="BG131:BG167" si="6">IF(N131="zákl. přenesená",J131,0)</f>
        <v>0</v>
      </c>
      <c r="BH131" s="163">
        <f t="shared" ref="BH131:BH167" si="7">IF(N131="sníž. přenesená",J131,0)</f>
        <v>0</v>
      </c>
      <c r="BI131" s="163">
        <f t="shared" ref="BI131:BI167" si="8">IF(N131="nulová",J131,0)</f>
        <v>0</v>
      </c>
      <c r="BJ131" s="17" t="s">
        <v>79</v>
      </c>
      <c r="BK131" s="163">
        <f t="shared" ref="BK131:BK167" si="9">ROUND(I131*H131,2)</f>
        <v>0</v>
      </c>
      <c r="BL131" s="17" t="s">
        <v>181</v>
      </c>
      <c r="BM131" s="162" t="s">
        <v>181</v>
      </c>
    </row>
    <row r="132" spans="1:65" s="2" customFormat="1" ht="16.5" customHeight="1">
      <c r="A132" s="32"/>
      <c r="B132" s="149"/>
      <c r="C132" s="150" t="s">
        <v>81</v>
      </c>
      <c r="D132" s="150" t="s">
        <v>177</v>
      </c>
      <c r="E132" s="151" t="s">
        <v>1437</v>
      </c>
      <c r="F132" s="152" t="s">
        <v>1438</v>
      </c>
      <c r="G132" s="153" t="s">
        <v>1332</v>
      </c>
      <c r="H132" s="154">
        <v>1</v>
      </c>
      <c r="I132" s="155"/>
      <c r="J132" s="156">
        <f t="shared" si="0"/>
        <v>0</v>
      </c>
      <c r="K132" s="157"/>
      <c r="L132" s="33"/>
      <c r="M132" s="158" t="s">
        <v>1</v>
      </c>
      <c r="N132" s="159" t="s">
        <v>37</v>
      </c>
      <c r="O132" s="58"/>
      <c r="P132" s="160">
        <f t="shared" si="1"/>
        <v>0</v>
      </c>
      <c r="Q132" s="160">
        <v>0</v>
      </c>
      <c r="R132" s="160">
        <f t="shared" si="2"/>
        <v>0</v>
      </c>
      <c r="S132" s="160">
        <v>0</v>
      </c>
      <c r="T132" s="161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62" t="s">
        <v>181</v>
      </c>
      <c r="AT132" s="162" t="s">
        <v>177</v>
      </c>
      <c r="AU132" s="162" t="s">
        <v>79</v>
      </c>
      <c r="AY132" s="17" t="s">
        <v>175</v>
      </c>
      <c r="BE132" s="163">
        <f t="shared" si="4"/>
        <v>0</v>
      </c>
      <c r="BF132" s="163">
        <f t="shared" si="5"/>
        <v>0</v>
      </c>
      <c r="BG132" s="163">
        <f t="shared" si="6"/>
        <v>0</v>
      </c>
      <c r="BH132" s="163">
        <f t="shared" si="7"/>
        <v>0</v>
      </c>
      <c r="BI132" s="163">
        <f t="shared" si="8"/>
        <v>0</v>
      </c>
      <c r="BJ132" s="17" t="s">
        <v>79</v>
      </c>
      <c r="BK132" s="163">
        <f t="shared" si="9"/>
        <v>0</v>
      </c>
      <c r="BL132" s="17" t="s">
        <v>181</v>
      </c>
      <c r="BM132" s="162" t="s">
        <v>203</v>
      </c>
    </row>
    <row r="133" spans="1:65" s="2" customFormat="1" ht="16.5" customHeight="1">
      <c r="A133" s="32"/>
      <c r="B133" s="149"/>
      <c r="C133" s="150" t="s">
        <v>190</v>
      </c>
      <c r="D133" s="150" t="s">
        <v>177</v>
      </c>
      <c r="E133" s="151" t="s">
        <v>1439</v>
      </c>
      <c r="F133" s="152" t="s">
        <v>1440</v>
      </c>
      <c r="G133" s="153" t="s">
        <v>1332</v>
      </c>
      <c r="H133" s="154">
        <v>1</v>
      </c>
      <c r="I133" s="155"/>
      <c r="J133" s="156">
        <f t="shared" si="0"/>
        <v>0</v>
      </c>
      <c r="K133" s="157"/>
      <c r="L133" s="33"/>
      <c r="M133" s="158" t="s">
        <v>1</v>
      </c>
      <c r="N133" s="159" t="s">
        <v>37</v>
      </c>
      <c r="O133" s="58"/>
      <c r="P133" s="160">
        <f t="shared" si="1"/>
        <v>0</v>
      </c>
      <c r="Q133" s="160">
        <v>0</v>
      </c>
      <c r="R133" s="160">
        <f t="shared" si="2"/>
        <v>0</v>
      </c>
      <c r="S133" s="160">
        <v>0</v>
      </c>
      <c r="T133" s="161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62" t="s">
        <v>181</v>
      </c>
      <c r="AT133" s="162" t="s">
        <v>177</v>
      </c>
      <c r="AU133" s="162" t="s">
        <v>79</v>
      </c>
      <c r="AY133" s="17" t="s">
        <v>175</v>
      </c>
      <c r="BE133" s="163">
        <f t="shared" si="4"/>
        <v>0</v>
      </c>
      <c r="BF133" s="163">
        <f t="shared" si="5"/>
        <v>0</v>
      </c>
      <c r="BG133" s="163">
        <f t="shared" si="6"/>
        <v>0</v>
      </c>
      <c r="BH133" s="163">
        <f t="shared" si="7"/>
        <v>0</v>
      </c>
      <c r="BI133" s="163">
        <f t="shared" si="8"/>
        <v>0</v>
      </c>
      <c r="BJ133" s="17" t="s">
        <v>79</v>
      </c>
      <c r="BK133" s="163">
        <f t="shared" si="9"/>
        <v>0</v>
      </c>
      <c r="BL133" s="17" t="s">
        <v>181</v>
      </c>
      <c r="BM133" s="162" t="s">
        <v>212</v>
      </c>
    </row>
    <row r="134" spans="1:65" s="2" customFormat="1" ht="16.5" customHeight="1">
      <c r="A134" s="32"/>
      <c r="B134" s="149"/>
      <c r="C134" s="150" t="s">
        <v>181</v>
      </c>
      <c r="D134" s="150" t="s">
        <v>177</v>
      </c>
      <c r="E134" s="151" t="s">
        <v>1441</v>
      </c>
      <c r="F134" s="152" t="s">
        <v>1442</v>
      </c>
      <c r="G134" s="153" t="s">
        <v>1332</v>
      </c>
      <c r="H134" s="154">
        <v>5</v>
      </c>
      <c r="I134" s="155"/>
      <c r="J134" s="156">
        <f t="shared" si="0"/>
        <v>0</v>
      </c>
      <c r="K134" s="157"/>
      <c r="L134" s="33"/>
      <c r="M134" s="158" t="s">
        <v>1</v>
      </c>
      <c r="N134" s="159" t="s">
        <v>37</v>
      </c>
      <c r="O134" s="58"/>
      <c r="P134" s="160">
        <f t="shared" si="1"/>
        <v>0</v>
      </c>
      <c r="Q134" s="160">
        <v>0</v>
      </c>
      <c r="R134" s="160">
        <f t="shared" si="2"/>
        <v>0</v>
      </c>
      <c r="S134" s="160">
        <v>0</v>
      </c>
      <c r="T134" s="161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62" t="s">
        <v>181</v>
      </c>
      <c r="AT134" s="162" t="s">
        <v>177</v>
      </c>
      <c r="AU134" s="162" t="s">
        <v>79</v>
      </c>
      <c r="AY134" s="17" t="s">
        <v>175</v>
      </c>
      <c r="BE134" s="163">
        <f t="shared" si="4"/>
        <v>0</v>
      </c>
      <c r="BF134" s="163">
        <f t="shared" si="5"/>
        <v>0</v>
      </c>
      <c r="BG134" s="163">
        <f t="shared" si="6"/>
        <v>0</v>
      </c>
      <c r="BH134" s="163">
        <f t="shared" si="7"/>
        <v>0</v>
      </c>
      <c r="BI134" s="163">
        <f t="shared" si="8"/>
        <v>0</v>
      </c>
      <c r="BJ134" s="17" t="s">
        <v>79</v>
      </c>
      <c r="BK134" s="163">
        <f t="shared" si="9"/>
        <v>0</v>
      </c>
      <c r="BL134" s="17" t="s">
        <v>181</v>
      </c>
      <c r="BM134" s="162" t="s">
        <v>221</v>
      </c>
    </row>
    <row r="135" spans="1:65" s="2" customFormat="1" ht="16.5" customHeight="1">
      <c r="A135" s="32"/>
      <c r="B135" s="149"/>
      <c r="C135" s="150" t="s">
        <v>199</v>
      </c>
      <c r="D135" s="150" t="s">
        <v>177</v>
      </c>
      <c r="E135" s="151" t="s">
        <v>1443</v>
      </c>
      <c r="F135" s="152" t="s">
        <v>1444</v>
      </c>
      <c r="G135" s="153" t="s">
        <v>1332</v>
      </c>
      <c r="H135" s="154">
        <v>1</v>
      </c>
      <c r="I135" s="155"/>
      <c r="J135" s="156">
        <f t="shared" si="0"/>
        <v>0</v>
      </c>
      <c r="K135" s="157"/>
      <c r="L135" s="33"/>
      <c r="M135" s="158" t="s">
        <v>1</v>
      </c>
      <c r="N135" s="159" t="s">
        <v>37</v>
      </c>
      <c r="O135" s="58"/>
      <c r="P135" s="160">
        <f t="shared" si="1"/>
        <v>0</v>
      </c>
      <c r="Q135" s="160">
        <v>0</v>
      </c>
      <c r="R135" s="160">
        <f t="shared" si="2"/>
        <v>0</v>
      </c>
      <c r="S135" s="160">
        <v>0</v>
      </c>
      <c r="T135" s="161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62" t="s">
        <v>181</v>
      </c>
      <c r="AT135" s="162" t="s">
        <v>177</v>
      </c>
      <c r="AU135" s="162" t="s">
        <v>79</v>
      </c>
      <c r="AY135" s="17" t="s">
        <v>175</v>
      </c>
      <c r="BE135" s="163">
        <f t="shared" si="4"/>
        <v>0</v>
      </c>
      <c r="BF135" s="163">
        <f t="shared" si="5"/>
        <v>0</v>
      </c>
      <c r="BG135" s="163">
        <f t="shared" si="6"/>
        <v>0</v>
      </c>
      <c r="BH135" s="163">
        <f t="shared" si="7"/>
        <v>0</v>
      </c>
      <c r="BI135" s="163">
        <f t="shared" si="8"/>
        <v>0</v>
      </c>
      <c r="BJ135" s="17" t="s">
        <v>79</v>
      </c>
      <c r="BK135" s="163">
        <f t="shared" si="9"/>
        <v>0</v>
      </c>
      <c r="BL135" s="17" t="s">
        <v>181</v>
      </c>
      <c r="BM135" s="162" t="s">
        <v>232</v>
      </c>
    </row>
    <row r="136" spans="1:65" s="2" customFormat="1" ht="16.5" customHeight="1">
      <c r="A136" s="32"/>
      <c r="B136" s="149"/>
      <c r="C136" s="150" t="s">
        <v>203</v>
      </c>
      <c r="D136" s="150" t="s">
        <v>177</v>
      </c>
      <c r="E136" s="151" t="s">
        <v>1445</v>
      </c>
      <c r="F136" s="152" t="s">
        <v>1681</v>
      </c>
      <c r="G136" s="153" t="s">
        <v>1332</v>
      </c>
      <c r="H136" s="154">
        <v>2</v>
      </c>
      <c r="I136" s="155"/>
      <c r="J136" s="156">
        <f t="shared" si="0"/>
        <v>0</v>
      </c>
      <c r="K136" s="157"/>
      <c r="L136" s="33"/>
      <c r="M136" s="158" t="s">
        <v>1</v>
      </c>
      <c r="N136" s="159" t="s">
        <v>37</v>
      </c>
      <c r="O136" s="58"/>
      <c r="P136" s="160">
        <f t="shared" si="1"/>
        <v>0</v>
      </c>
      <c r="Q136" s="160">
        <v>0</v>
      </c>
      <c r="R136" s="160">
        <f t="shared" si="2"/>
        <v>0</v>
      </c>
      <c r="S136" s="160">
        <v>0</v>
      </c>
      <c r="T136" s="161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62" t="s">
        <v>181</v>
      </c>
      <c r="AT136" s="162" t="s">
        <v>177</v>
      </c>
      <c r="AU136" s="162" t="s">
        <v>79</v>
      </c>
      <c r="AY136" s="17" t="s">
        <v>175</v>
      </c>
      <c r="BE136" s="163">
        <f t="shared" si="4"/>
        <v>0</v>
      </c>
      <c r="BF136" s="163">
        <f t="shared" si="5"/>
        <v>0</v>
      </c>
      <c r="BG136" s="163">
        <f t="shared" si="6"/>
        <v>0</v>
      </c>
      <c r="BH136" s="163">
        <f t="shared" si="7"/>
        <v>0</v>
      </c>
      <c r="BI136" s="163">
        <f t="shared" si="8"/>
        <v>0</v>
      </c>
      <c r="BJ136" s="17" t="s">
        <v>79</v>
      </c>
      <c r="BK136" s="163">
        <f t="shared" si="9"/>
        <v>0</v>
      </c>
      <c r="BL136" s="17" t="s">
        <v>181</v>
      </c>
      <c r="BM136" s="162" t="s">
        <v>244</v>
      </c>
    </row>
    <row r="137" spans="1:65" s="2" customFormat="1" ht="16.5" customHeight="1">
      <c r="A137" s="32"/>
      <c r="B137" s="149"/>
      <c r="C137" s="150" t="s">
        <v>207</v>
      </c>
      <c r="D137" s="150" t="s">
        <v>177</v>
      </c>
      <c r="E137" s="151" t="s">
        <v>1447</v>
      </c>
      <c r="F137" s="152" t="s">
        <v>1448</v>
      </c>
      <c r="G137" s="153" t="s">
        <v>1332</v>
      </c>
      <c r="H137" s="154">
        <v>8</v>
      </c>
      <c r="I137" s="155"/>
      <c r="J137" s="156">
        <f t="shared" si="0"/>
        <v>0</v>
      </c>
      <c r="K137" s="157"/>
      <c r="L137" s="33"/>
      <c r="M137" s="158" t="s">
        <v>1</v>
      </c>
      <c r="N137" s="159" t="s">
        <v>37</v>
      </c>
      <c r="O137" s="58"/>
      <c r="P137" s="160">
        <f t="shared" si="1"/>
        <v>0</v>
      </c>
      <c r="Q137" s="160">
        <v>0</v>
      </c>
      <c r="R137" s="160">
        <f t="shared" si="2"/>
        <v>0</v>
      </c>
      <c r="S137" s="160">
        <v>0</v>
      </c>
      <c r="T137" s="161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62" t="s">
        <v>181</v>
      </c>
      <c r="AT137" s="162" t="s">
        <v>177</v>
      </c>
      <c r="AU137" s="162" t="s">
        <v>79</v>
      </c>
      <c r="AY137" s="17" t="s">
        <v>175</v>
      </c>
      <c r="BE137" s="163">
        <f t="shared" si="4"/>
        <v>0</v>
      </c>
      <c r="BF137" s="163">
        <f t="shared" si="5"/>
        <v>0</v>
      </c>
      <c r="BG137" s="163">
        <f t="shared" si="6"/>
        <v>0</v>
      </c>
      <c r="BH137" s="163">
        <f t="shared" si="7"/>
        <v>0</v>
      </c>
      <c r="BI137" s="163">
        <f t="shared" si="8"/>
        <v>0</v>
      </c>
      <c r="BJ137" s="17" t="s">
        <v>79</v>
      </c>
      <c r="BK137" s="163">
        <f t="shared" si="9"/>
        <v>0</v>
      </c>
      <c r="BL137" s="17" t="s">
        <v>181</v>
      </c>
      <c r="BM137" s="162" t="s">
        <v>252</v>
      </c>
    </row>
    <row r="138" spans="1:65" s="2" customFormat="1" ht="16.5" customHeight="1">
      <c r="A138" s="32"/>
      <c r="B138" s="149"/>
      <c r="C138" s="150" t="s">
        <v>212</v>
      </c>
      <c r="D138" s="150" t="s">
        <v>177</v>
      </c>
      <c r="E138" s="151" t="s">
        <v>1449</v>
      </c>
      <c r="F138" s="152" t="s">
        <v>1450</v>
      </c>
      <c r="G138" s="153" t="s">
        <v>1332</v>
      </c>
      <c r="H138" s="154">
        <v>2</v>
      </c>
      <c r="I138" s="155"/>
      <c r="J138" s="156">
        <f t="shared" si="0"/>
        <v>0</v>
      </c>
      <c r="K138" s="157"/>
      <c r="L138" s="33"/>
      <c r="M138" s="158" t="s">
        <v>1</v>
      </c>
      <c r="N138" s="159" t="s">
        <v>37</v>
      </c>
      <c r="O138" s="58"/>
      <c r="P138" s="160">
        <f t="shared" si="1"/>
        <v>0</v>
      </c>
      <c r="Q138" s="160">
        <v>0</v>
      </c>
      <c r="R138" s="160">
        <f t="shared" si="2"/>
        <v>0</v>
      </c>
      <c r="S138" s="160">
        <v>0</v>
      </c>
      <c r="T138" s="161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62" t="s">
        <v>181</v>
      </c>
      <c r="AT138" s="162" t="s">
        <v>177</v>
      </c>
      <c r="AU138" s="162" t="s">
        <v>79</v>
      </c>
      <c r="AY138" s="17" t="s">
        <v>175</v>
      </c>
      <c r="BE138" s="163">
        <f t="shared" si="4"/>
        <v>0</v>
      </c>
      <c r="BF138" s="163">
        <f t="shared" si="5"/>
        <v>0</v>
      </c>
      <c r="BG138" s="163">
        <f t="shared" si="6"/>
        <v>0</v>
      </c>
      <c r="BH138" s="163">
        <f t="shared" si="7"/>
        <v>0</v>
      </c>
      <c r="BI138" s="163">
        <f t="shared" si="8"/>
        <v>0</v>
      </c>
      <c r="BJ138" s="17" t="s">
        <v>79</v>
      </c>
      <c r="BK138" s="163">
        <f t="shared" si="9"/>
        <v>0</v>
      </c>
      <c r="BL138" s="17" t="s">
        <v>181</v>
      </c>
      <c r="BM138" s="162" t="s">
        <v>264</v>
      </c>
    </row>
    <row r="139" spans="1:65" s="2" customFormat="1" ht="16.5" customHeight="1">
      <c r="A139" s="32"/>
      <c r="B139" s="149"/>
      <c r="C139" s="150" t="s">
        <v>217</v>
      </c>
      <c r="D139" s="150" t="s">
        <v>177</v>
      </c>
      <c r="E139" s="151" t="s">
        <v>1451</v>
      </c>
      <c r="F139" s="152" t="s">
        <v>1452</v>
      </c>
      <c r="G139" s="153" t="s">
        <v>1332</v>
      </c>
      <c r="H139" s="154">
        <v>2</v>
      </c>
      <c r="I139" s="155"/>
      <c r="J139" s="156">
        <f t="shared" si="0"/>
        <v>0</v>
      </c>
      <c r="K139" s="157"/>
      <c r="L139" s="33"/>
      <c r="M139" s="158" t="s">
        <v>1</v>
      </c>
      <c r="N139" s="159" t="s">
        <v>37</v>
      </c>
      <c r="O139" s="58"/>
      <c r="P139" s="160">
        <f t="shared" si="1"/>
        <v>0</v>
      </c>
      <c r="Q139" s="160">
        <v>0</v>
      </c>
      <c r="R139" s="160">
        <f t="shared" si="2"/>
        <v>0</v>
      </c>
      <c r="S139" s="160">
        <v>0</v>
      </c>
      <c r="T139" s="161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62" t="s">
        <v>181</v>
      </c>
      <c r="AT139" s="162" t="s">
        <v>177</v>
      </c>
      <c r="AU139" s="162" t="s">
        <v>79</v>
      </c>
      <c r="AY139" s="17" t="s">
        <v>175</v>
      </c>
      <c r="BE139" s="163">
        <f t="shared" si="4"/>
        <v>0</v>
      </c>
      <c r="BF139" s="163">
        <f t="shared" si="5"/>
        <v>0</v>
      </c>
      <c r="BG139" s="163">
        <f t="shared" si="6"/>
        <v>0</v>
      </c>
      <c r="BH139" s="163">
        <f t="shared" si="7"/>
        <v>0</v>
      </c>
      <c r="BI139" s="163">
        <f t="shared" si="8"/>
        <v>0</v>
      </c>
      <c r="BJ139" s="17" t="s">
        <v>79</v>
      </c>
      <c r="BK139" s="163">
        <f t="shared" si="9"/>
        <v>0</v>
      </c>
      <c r="BL139" s="17" t="s">
        <v>181</v>
      </c>
      <c r="BM139" s="162" t="s">
        <v>281</v>
      </c>
    </row>
    <row r="140" spans="1:65" s="2" customFormat="1" ht="16.5" customHeight="1">
      <c r="A140" s="32"/>
      <c r="B140" s="149"/>
      <c r="C140" s="150" t="s">
        <v>221</v>
      </c>
      <c r="D140" s="150" t="s">
        <v>177</v>
      </c>
      <c r="E140" s="151" t="s">
        <v>1453</v>
      </c>
      <c r="F140" s="152" t="s">
        <v>1454</v>
      </c>
      <c r="G140" s="153" t="s">
        <v>1332</v>
      </c>
      <c r="H140" s="154">
        <v>4</v>
      </c>
      <c r="I140" s="155"/>
      <c r="J140" s="156">
        <f t="shared" si="0"/>
        <v>0</v>
      </c>
      <c r="K140" s="157"/>
      <c r="L140" s="33"/>
      <c r="M140" s="158" t="s">
        <v>1</v>
      </c>
      <c r="N140" s="159" t="s">
        <v>37</v>
      </c>
      <c r="O140" s="58"/>
      <c r="P140" s="160">
        <f t="shared" si="1"/>
        <v>0</v>
      </c>
      <c r="Q140" s="160">
        <v>0</v>
      </c>
      <c r="R140" s="160">
        <f t="shared" si="2"/>
        <v>0</v>
      </c>
      <c r="S140" s="160">
        <v>0</v>
      </c>
      <c r="T140" s="161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62" t="s">
        <v>181</v>
      </c>
      <c r="AT140" s="162" t="s">
        <v>177</v>
      </c>
      <c r="AU140" s="162" t="s">
        <v>79</v>
      </c>
      <c r="AY140" s="17" t="s">
        <v>175</v>
      </c>
      <c r="BE140" s="163">
        <f t="shared" si="4"/>
        <v>0</v>
      </c>
      <c r="BF140" s="163">
        <f t="shared" si="5"/>
        <v>0</v>
      </c>
      <c r="BG140" s="163">
        <f t="shared" si="6"/>
        <v>0</v>
      </c>
      <c r="BH140" s="163">
        <f t="shared" si="7"/>
        <v>0</v>
      </c>
      <c r="BI140" s="163">
        <f t="shared" si="8"/>
        <v>0</v>
      </c>
      <c r="BJ140" s="17" t="s">
        <v>79</v>
      </c>
      <c r="BK140" s="163">
        <f t="shared" si="9"/>
        <v>0</v>
      </c>
      <c r="BL140" s="17" t="s">
        <v>181</v>
      </c>
      <c r="BM140" s="162" t="s">
        <v>328</v>
      </c>
    </row>
    <row r="141" spans="1:65" s="2" customFormat="1" ht="16.5" customHeight="1">
      <c r="A141" s="32"/>
      <c r="B141" s="149"/>
      <c r="C141" s="150" t="s">
        <v>226</v>
      </c>
      <c r="D141" s="150" t="s">
        <v>177</v>
      </c>
      <c r="E141" s="151" t="s">
        <v>1455</v>
      </c>
      <c r="F141" s="152" t="s">
        <v>1456</v>
      </c>
      <c r="G141" s="153" t="s">
        <v>1332</v>
      </c>
      <c r="H141" s="154">
        <v>5</v>
      </c>
      <c r="I141" s="155"/>
      <c r="J141" s="156">
        <f t="shared" si="0"/>
        <v>0</v>
      </c>
      <c r="K141" s="157"/>
      <c r="L141" s="33"/>
      <c r="M141" s="158" t="s">
        <v>1</v>
      </c>
      <c r="N141" s="159" t="s">
        <v>37</v>
      </c>
      <c r="O141" s="58"/>
      <c r="P141" s="160">
        <f t="shared" si="1"/>
        <v>0</v>
      </c>
      <c r="Q141" s="160">
        <v>0</v>
      </c>
      <c r="R141" s="160">
        <f t="shared" si="2"/>
        <v>0</v>
      </c>
      <c r="S141" s="160">
        <v>0</v>
      </c>
      <c r="T141" s="161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62" t="s">
        <v>181</v>
      </c>
      <c r="AT141" s="162" t="s">
        <v>177</v>
      </c>
      <c r="AU141" s="162" t="s">
        <v>79</v>
      </c>
      <c r="AY141" s="17" t="s">
        <v>175</v>
      </c>
      <c r="BE141" s="163">
        <f t="shared" si="4"/>
        <v>0</v>
      </c>
      <c r="BF141" s="163">
        <f t="shared" si="5"/>
        <v>0</v>
      </c>
      <c r="BG141" s="163">
        <f t="shared" si="6"/>
        <v>0</v>
      </c>
      <c r="BH141" s="163">
        <f t="shared" si="7"/>
        <v>0</v>
      </c>
      <c r="BI141" s="163">
        <f t="shared" si="8"/>
        <v>0</v>
      </c>
      <c r="BJ141" s="17" t="s">
        <v>79</v>
      </c>
      <c r="BK141" s="163">
        <f t="shared" si="9"/>
        <v>0</v>
      </c>
      <c r="BL141" s="17" t="s">
        <v>181</v>
      </c>
      <c r="BM141" s="162" t="s">
        <v>338</v>
      </c>
    </row>
    <row r="142" spans="1:65" s="2" customFormat="1" ht="16.5" customHeight="1">
      <c r="A142" s="32"/>
      <c r="B142" s="149"/>
      <c r="C142" s="150" t="s">
        <v>232</v>
      </c>
      <c r="D142" s="150" t="s">
        <v>177</v>
      </c>
      <c r="E142" s="151" t="s">
        <v>1457</v>
      </c>
      <c r="F142" s="152" t="s">
        <v>1458</v>
      </c>
      <c r="G142" s="153" t="s">
        <v>1332</v>
      </c>
      <c r="H142" s="154">
        <v>1</v>
      </c>
      <c r="I142" s="155"/>
      <c r="J142" s="156">
        <f t="shared" si="0"/>
        <v>0</v>
      </c>
      <c r="K142" s="157"/>
      <c r="L142" s="33"/>
      <c r="M142" s="158" t="s">
        <v>1</v>
      </c>
      <c r="N142" s="159" t="s">
        <v>37</v>
      </c>
      <c r="O142" s="58"/>
      <c r="P142" s="160">
        <f t="shared" si="1"/>
        <v>0</v>
      </c>
      <c r="Q142" s="160">
        <v>0</v>
      </c>
      <c r="R142" s="160">
        <f t="shared" si="2"/>
        <v>0</v>
      </c>
      <c r="S142" s="160">
        <v>0</v>
      </c>
      <c r="T142" s="161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62" t="s">
        <v>181</v>
      </c>
      <c r="AT142" s="162" t="s">
        <v>177</v>
      </c>
      <c r="AU142" s="162" t="s">
        <v>79</v>
      </c>
      <c r="AY142" s="17" t="s">
        <v>175</v>
      </c>
      <c r="BE142" s="163">
        <f t="shared" si="4"/>
        <v>0</v>
      </c>
      <c r="BF142" s="163">
        <f t="shared" si="5"/>
        <v>0</v>
      </c>
      <c r="BG142" s="163">
        <f t="shared" si="6"/>
        <v>0</v>
      </c>
      <c r="BH142" s="163">
        <f t="shared" si="7"/>
        <v>0</v>
      </c>
      <c r="BI142" s="163">
        <f t="shared" si="8"/>
        <v>0</v>
      </c>
      <c r="BJ142" s="17" t="s">
        <v>79</v>
      </c>
      <c r="BK142" s="163">
        <f t="shared" si="9"/>
        <v>0</v>
      </c>
      <c r="BL142" s="17" t="s">
        <v>181</v>
      </c>
      <c r="BM142" s="162" t="s">
        <v>350</v>
      </c>
    </row>
    <row r="143" spans="1:65" s="2" customFormat="1" ht="16.5" customHeight="1">
      <c r="A143" s="32"/>
      <c r="B143" s="149"/>
      <c r="C143" s="150" t="s">
        <v>238</v>
      </c>
      <c r="D143" s="150" t="s">
        <v>177</v>
      </c>
      <c r="E143" s="151" t="s">
        <v>1459</v>
      </c>
      <c r="F143" s="152" t="s">
        <v>1460</v>
      </c>
      <c r="G143" s="153" t="s">
        <v>1332</v>
      </c>
      <c r="H143" s="154">
        <v>50</v>
      </c>
      <c r="I143" s="155"/>
      <c r="J143" s="156">
        <f t="shared" si="0"/>
        <v>0</v>
      </c>
      <c r="K143" s="157"/>
      <c r="L143" s="33"/>
      <c r="M143" s="158" t="s">
        <v>1</v>
      </c>
      <c r="N143" s="159" t="s">
        <v>37</v>
      </c>
      <c r="O143" s="58"/>
      <c r="P143" s="160">
        <f t="shared" si="1"/>
        <v>0</v>
      </c>
      <c r="Q143" s="160">
        <v>0</v>
      </c>
      <c r="R143" s="160">
        <f t="shared" si="2"/>
        <v>0</v>
      </c>
      <c r="S143" s="160">
        <v>0</v>
      </c>
      <c r="T143" s="161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62" t="s">
        <v>181</v>
      </c>
      <c r="AT143" s="162" t="s">
        <v>177</v>
      </c>
      <c r="AU143" s="162" t="s">
        <v>79</v>
      </c>
      <c r="AY143" s="17" t="s">
        <v>175</v>
      </c>
      <c r="BE143" s="163">
        <f t="shared" si="4"/>
        <v>0</v>
      </c>
      <c r="BF143" s="163">
        <f t="shared" si="5"/>
        <v>0</v>
      </c>
      <c r="BG143" s="163">
        <f t="shared" si="6"/>
        <v>0</v>
      </c>
      <c r="BH143" s="163">
        <f t="shared" si="7"/>
        <v>0</v>
      </c>
      <c r="BI143" s="163">
        <f t="shared" si="8"/>
        <v>0</v>
      </c>
      <c r="BJ143" s="17" t="s">
        <v>79</v>
      </c>
      <c r="BK143" s="163">
        <f t="shared" si="9"/>
        <v>0</v>
      </c>
      <c r="BL143" s="17" t="s">
        <v>181</v>
      </c>
      <c r="BM143" s="162" t="s">
        <v>397</v>
      </c>
    </row>
    <row r="144" spans="1:65" s="2" customFormat="1" ht="16.5" customHeight="1">
      <c r="A144" s="32"/>
      <c r="B144" s="149"/>
      <c r="C144" s="150" t="s">
        <v>244</v>
      </c>
      <c r="D144" s="150" t="s">
        <v>177</v>
      </c>
      <c r="E144" s="151" t="s">
        <v>1461</v>
      </c>
      <c r="F144" s="152" t="s">
        <v>1462</v>
      </c>
      <c r="G144" s="153" t="s">
        <v>1332</v>
      </c>
      <c r="H144" s="154">
        <v>1</v>
      </c>
      <c r="I144" s="155"/>
      <c r="J144" s="156">
        <f t="shared" si="0"/>
        <v>0</v>
      </c>
      <c r="K144" s="157"/>
      <c r="L144" s="33"/>
      <c r="M144" s="158" t="s">
        <v>1</v>
      </c>
      <c r="N144" s="159" t="s">
        <v>37</v>
      </c>
      <c r="O144" s="58"/>
      <c r="P144" s="160">
        <f t="shared" si="1"/>
        <v>0</v>
      </c>
      <c r="Q144" s="160">
        <v>0</v>
      </c>
      <c r="R144" s="160">
        <f t="shared" si="2"/>
        <v>0</v>
      </c>
      <c r="S144" s="160">
        <v>0</v>
      </c>
      <c r="T144" s="161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62" t="s">
        <v>181</v>
      </c>
      <c r="AT144" s="162" t="s">
        <v>177</v>
      </c>
      <c r="AU144" s="162" t="s">
        <v>79</v>
      </c>
      <c r="AY144" s="17" t="s">
        <v>175</v>
      </c>
      <c r="BE144" s="163">
        <f t="shared" si="4"/>
        <v>0</v>
      </c>
      <c r="BF144" s="163">
        <f t="shared" si="5"/>
        <v>0</v>
      </c>
      <c r="BG144" s="163">
        <f t="shared" si="6"/>
        <v>0</v>
      </c>
      <c r="BH144" s="163">
        <f t="shared" si="7"/>
        <v>0</v>
      </c>
      <c r="BI144" s="163">
        <f t="shared" si="8"/>
        <v>0</v>
      </c>
      <c r="BJ144" s="17" t="s">
        <v>79</v>
      </c>
      <c r="BK144" s="163">
        <f t="shared" si="9"/>
        <v>0</v>
      </c>
      <c r="BL144" s="17" t="s">
        <v>181</v>
      </c>
      <c r="BM144" s="162" t="s">
        <v>405</v>
      </c>
    </row>
    <row r="145" spans="1:65" s="2" customFormat="1" ht="21.75" customHeight="1">
      <c r="A145" s="32"/>
      <c r="B145" s="149"/>
      <c r="C145" s="150" t="s">
        <v>8</v>
      </c>
      <c r="D145" s="150" t="s">
        <v>177</v>
      </c>
      <c r="E145" s="151" t="s">
        <v>1463</v>
      </c>
      <c r="F145" s="152" t="s">
        <v>1464</v>
      </c>
      <c r="G145" s="153" t="s">
        <v>1332</v>
      </c>
      <c r="H145" s="154">
        <v>2</v>
      </c>
      <c r="I145" s="155"/>
      <c r="J145" s="156">
        <f t="shared" si="0"/>
        <v>0</v>
      </c>
      <c r="K145" s="157"/>
      <c r="L145" s="33"/>
      <c r="M145" s="158" t="s">
        <v>1</v>
      </c>
      <c r="N145" s="159" t="s">
        <v>37</v>
      </c>
      <c r="O145" s="58"/>
      <c r="P145" s="160">
        <f t="shared" si="1"/>
        <v>0</v>
      </c>
      <c r="Q145" s="160">
        <v>0</v>
      </c>
      <c r="R145" s="160">
        <f t="shared" si="2"/>
        <v>0</v>
      </c>
      <c r="S145" s="160">
        <v>0</v>
      </c>
      <c r="T145" s="161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62" t="s">
        <v>181</v>
      </c>
      <c r="AT145" s="162" t="s">
        <v>177</v>
      </c>
      <c r="AU145" s="162" t="s">
        <v>79</v>
      </c>
      <c r="AY145" s="17" t="s">
        <v>175</v>
      </c>
      <c r="BE145" s="163">
        <f t="shared" si="4"/>
        <v>0</v>
      </c>
      <c r="BF145" s="163">
        <f t="shared" si="5"/>
        <v>0</v>
      </c>
      <c r="BG145" s="163">
        <f t="shared" si="6"/>
        <v>0</v>
      </c>
      <c r="BH145" s="163">
        <f t="shared" si="7"/>
        <v>0</v>
      </c>
      <c r="BI145" s="163">
        <f t="shared" si="8"/>
        <v>0</v>
      </c>
      <c r="BJ145" s="17" t="s">
        <v>79</v>
      </c>
      <c r="BK145" s="163">
        <f t="shared" si="9"/>
        <v>0</v>
      </c>
      <c r="BL145" s="17" t="s">
        <v>181</v>
      </c>
      <c r="BM145" s="162" t="s">
        <v>417</v>
      </c>
    </row>
    <row r="146" spans="1:65" s="2" customFormat="1" ht="16.5" customHeight="1">
      <c r="A146" s="32"/>
      <c r="B146" s="149"/>
      <c r="C146" s="150" t="s">
        <v>252</v>
      </c>
      <c r="D146" s="150" t="s">
        <v>177</v>
      </c>
      <c r="E146" s="151" t="s">
        <v>1465</v>
      </c>
      <c r="F146" s="152" t="s">
        <v>1466</v>
      </c>
      <c r="G146" s="153" t="s">
        <v>1332</v>
      </c>
      <c r="H146" s="154">
        <v>1</v>
      </c>
      <c r="I146" s="155"/>
      <c r="J146" s="156">
        <f t="shared" si="0"/>
        <v>0</v>
      </c>
      <c r="K146" s="157"/>
      <c r="L146" s="33"/>
      <c r="M146" s="158" t="s">
        <v>1</v>
      </c>
      <c r="N146" s="159" t="s">
        <v>37</v>
      </c>
      <c r="O146" s="58"/>
      <c r="P146" s="160">
        <f t="shared" si="1"/>
        <v>0</v>
      </c>
      <c r="Q146" s="160">
        <v>0</v>
      </c>
      <c r="R146" s="160">
        <f t="shared" si="2"/>
        <v>0</v>
      </c>
      <c r="S146" s="160">
        <v>0</v>
      </c>
      <c r="T146" s="161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62" t="s">
        <v>181</v>
      </c>
      <c r="AT146" s="162" t="s">
        <v>177</v>
      </c>
      <c r="AU146" s="162" t="s">
        <v>79</v>
      </c>
      <c r="AY146" s="17" t="s">
        <v>175</v>
      </c>
      <c r="BE146" s="163">
        <f t="shared" si="4"/>
        <v>0</v>
      </c>
      <c r="BF146" s="163">
        <f t="shared" si="5"/>
        <v>0</v>
      </c>
      <c r="BG146" s="163">
        <f t="shared" si="6"/>
        <v>0</v>
      </c>
      <c r="BH146" s="163">
        <f t="shared" si="7"/>
        <v>0</v>
      </c>
      <c r="BI146" s="163">
        <f t="shared" si="8"/>
        <v>0</v>
      </c>
      <c r="BJ146" s="17" t="s">
        <v>79</v>
      </c>
      <c r="BK146" s="163">
        <f t="shared" si="9"/>
        <v>0</v>
      </c>
      <c r="BL146" s="17" t="s">
        <v>181</v>
      </c>
      <c r="BM146" s="162" t="s">
        <v>425</v>
      </c>
    </row>
    <row r="147" spans="1:65" s="2" customFormat="1" ht="16.5" customHeight="1">
      <c r="A147" s="32"/>
      <c r="B147" s="149"/>
      <c r="C147" s="150" t="s">
        <v>257</v>
      </c>
      <c r="D147" s="150" t="s">
        <v>177</v>
      </c>
      <c r="E147" s="151" t="s">
        <v>1467</v>
      </c>
      <c r="F147" s="152" t="s">
        <v>1468</v>
      </c>
      <c r="G147" s="153" t="s">
        <v>1332</v>
      </c>
      <c r="H147" s="154">
        <v>1</v>
      </c>
      <c r="I147" s="155"/>
      <c r="J147" s="156">
        <f t="shared" si="0"/>
        <v>0</v>
      </c>
      <c r="K147" s="157"/>
      <c r="L147" s="33"/>
      <c r="M147" s="158" t="s">
        <v>1</v>
      </c>
      <c r="N147" s="159" t="s">
        <v>37</v>
      </c>
      <c r="O147" s="58"/>
      <c r="P147" s="160">
        <f t="shared" si="1"/>
        <v>0</v>
      </c>
      <c r="Q147" s="160">
        <v>0</v>
      </c>
      <c r="R147" s="160">
        <f t="shared" si="2"/>
        <v>0</v>
      </c>
      <c r="S147" s="160">
        <v>0</v>
      </c>
      <c r="T147" s="161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62" t="s">
        <v>181</v>
      </c>
      <c r="AT147" s="162" t="s">
        <v>177</v>
      </c>
      <c r="AU147" s="162" t="s">
        <v>79</v>
      </c>
      <c r="AY147" s="17" t="s">
        <v>175</v>
      </c>
      <c r="BE147" s="163">
        <f t="shared" si="4"/>
        <v>0</v>
      </c>
      <c r="BF147" s="163">
        <f t="shared" si="5"/>
        <v>0</v>
      </c>
      <c r="BG147" s="163">
        <f t="shared" si="6"/>
        <v>0</v>
      </c>
      <c r="BH147" s="163">
        <f t="shared" si="7"/>
        <v>0</v>
      </c>
      <c r="BI147" s="163">
        <f t="shared" si="8"/>
        <v>0</v>
      </c>
      <c r="BJ147" s="17" t="s">
        <v>79</v>
      </c>
      <c r="BK147" s="163">
        <f t="shared" si="9"/>
        <v>0</v>
      </c>
      <c r="BL147" s="17" t="s">
        <v>181</v>
      </c>
      <c r="BM147" s="162" t="s">
        <v>439</v>
      </c>
    </row>
    <row r="148" spans="1:65" s="2" customFormat="1" ht="16.5" customHeight="1">
      <c r="A148" s="32"/>
      <c r="B148" s="149"/>
      <c r="C148" s="150" t="s">
        <v>264</v>
      </c>
      <c r="D148" s="150" t="s">
        <v>177</v>
      </c>
      <c r="E148" s="151" t="s">
        <v>1469</v>
      </c>
      <c r="F148" s="152" t="s">
        <v>1470</v>
      </c>
      <c r="G148" s="153" t="s">
        <v>1332</v>
      </c>
      <c r="H148" s="154">
        <v>2</v>
      </c>
      <c r="I148" s="155"/>
      <c r="J148" s="156">
        <f t="shared" si="0"/>
        <v>0</v>
      </c>
      <c r="K148" s="157"/>
      <c r="L148" s="33"/>
      <c r="M148" s="158" t="s">
        <v>1</v>
      </c>
      <c r="N148" s="159" t="s">
        <v>37</v>
      </c>
      <c r="O148" s="58"/>
      <c r="P148" s="160">
        <f t="shared" si="1"/>
        <v>0</v>
      </c>
      <c r="Q148" s="160">
        <v>0</v>
      </c>
      <c r="R148" s="160">
        <f t="shared" si="2"/>
        <v>0</v>
      </c>
      <c r="S148" s="160">
        <v>0</v>
      </c>
      <c r="T148" s="161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62" t="s">
        <v>181</v>
      </c>
      <c r="AT148" s="162" t="s">
        <v>177</v>
      </c>
      <c r="AU148" s="162" t="s">
        <v>79</v>
      </c>
      <c r="AY148" s="17" t="s">
        <v>175</v>
      </c>
      <c r="BE148" s="163">
        <f t="shared" si="4"/>
        <v>0</v>
      </c>
      <c r="BF148" s="163">
        <f t="shared" si="5"/>
        <v>0</v>
      </c>
      <c r="BG148" s="163">
        <f t="shared" si="6"/>
        <v>0</v>
      </c>
      <c r="BH148" s="163">
        <f t="shared" si="7"/>
        <v>0</v>
      </c>
      <c r="BI148" s="163">
        <f t="shared" si="8"/>
        <v>0</v>
      </c>
      <c r="BJ148" s="17" t="s">
        <v>79</v>
      </c>
      <c r="BK148" s="163">
        <f t="shared" si="9"/>
        <v>0</v>
      </c>
      <c r="BL148" s="17" t="s">
        <v>181</v>
      </c>
      <c r="BM148" s="162" t="s">
        <v>450</v>
      </c>
    </row>
    <row r="149" spans="1:65" s="2" customFormat="1" ht="16.5" customHeight="1">
      <c r="A149" s="32"/>
      <c r="B149" s="149"/>
      <c r="C149" s="150" t="s">
        <v>275</v>
      </c>
      <c r="D149" s="150" t="s">
        <v>177</v>
      </c>
      <c r="E149" s="151" t="s">
        <v>1471</v>
      </c>
      <c r="F149" s="152" t="s">
        <v>1472</v>
      </c>
      <c r="G149" s="153" t="s">
        <v>1332</v>
      </c>
      <c r="H149" s="154">
        <v>1</v>
      </c>
      <c r="I149" s="155"/>
      <c r="J149" s="156">
        <f t="shared" si="0"/>
        <v>0</v>
      </c>
      <c r="K149" s="157"/>
      <c r="L149" s="33"/>
      <c r="M149" s="158" t="s">
        <v>1</v>
      </c>
      <c r="N149" s="159" t="s">
        <v>37</v>
      </c>
      <c r="O149" s="58"/>
      <c r="P149" s="160">
        <f t="shared" si="1"/>
        <v>0</v>
      </c>
      <c r="Q149" s="160">
        <v>0</v>
      </c>
      <c r="R149" s="160">
        <f t="shared" si="2"/>
        <v>0</v>
      </c>
      <c r="S149" s="160">
        <v>0</v>
      </c>
      <c r="T149" s="161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62" t="s">
        <v>181</v>
      </c>
      <c r="AT149" s="162" t="s">
        <v>177</v>
      </c>
      <c r="AU149" s="162" t="s">
        <v>79</v>
      </c>
      <c r="AY149" s="17" t="s">
        <v>175</v>
      </c>
      <c r="BE149" s="163">
        <f t="shared" si="4"/>
        <v>0</v>
      </c>
      <c r="BF149" s="163">
        <f t="shared" si="5"/>
        <v>0</v>
      </c>
      <c r="BG149" s="163">
        <f t="shared" si="6"/>
        <v>0</v>
      </c>
      <c r="BH149" s="163">
        <f t="shared" si="7"/>
        <v>0</v>
      </c>
      <c r="BI149" s="163">
        <f t="shared" si="8"/>
        <v>0</v>
      </c>
      <c r="BJ149" s="17" t="s">
        <v>79</v>
      </c>
      <c r="BK149" s="163">
        <f t="shared" si="9"/>
        <v>0</v>
      </c>
      <c r="BL149" s="17" t="s">
        <v>181</v>
      </c>
      <c r="BM149" s="162" t="s">
        <v>462</v>
      </c>
    </row>
    <row r="150" spans="1:65" s="2" customFormat="1" ht="16.5" customHeight="1">
      <c r="A150" s="32"/>
      <c r="B150" s="149"/>
      <c r="C150" s="150" t="s">
        <v>281</v>
      </c>
      <c r="D150" s="150" t="s">
        <v>177</v>
      </c>
      <c r="E150" s="151" t="s">
        <v>1473</v>
      </c>
      <c r="F150" s="152" t="s">
        <v>1474</v>
      </c>
      <c r="G150" s="153" t="s">
        <v>1332</v>
      </c>
      <c r="H150" s="154">
        <v>1</v>
      </c>
      <c r="I150" s="155"/>
      <c r="J150" s="156">
        <f t="shared" si="0"/>
        <v>0</v>
      </c>
      <c r="K150" s="157"/>
      <c r="L150" s="33"/>
      <c r="M150" s="158" t="s">
        <v>1</v>
      </c>
      <c r="N150" s="159" t="s">
        <v>37</v>
      </c>
      <c r="O150" s="58"/>
      <c r="P150" s="160">
        <f t="shared" si="1"/>
        <v>0</v>
      </c>
      <c r="Q150" s="160">
        <v>0</v>
      </c>
      <c r="R150" s="160">
        <f t="shared" si="2"/>
        <v>0</v>
      </c>
      <c r="S150" s="160">
        <v>0</v>
      </c>
      <c r="T150" s="161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62" t="s">
        <v>181</v>
      </c>
      <c r="AT150" s="162" t="s">
        <v>177</v>
      </c>
      <c r="AU150" s="162" t="s">
        <v>79</v>
      </c>
      <c r="AY150" s="17" t="s">
        <v>175</v>
      </c>
      <c r="BE150" s="163">
        <f t="shared" si="4"/>
        <v>0</v>
      </c>
      <c r="BF150" s="163">
        <f t="shared" si="5"/>
        <v>0</v>
      </c>
      <c r="BG150" s="163">
        <f t="shared" si="6"/>
        <v>0</v>
      </c>
      <c r="BH150" s="163">
        <f t="shared" si="7"/>
        <v>0</v>
      </c>
      <c r="BI150" s="163">
        <f t="shared" si="8"/>
        <v>0</v>
      </c>
      <c r="BJ150" s="17" t="s">
        <v>79</v>
      </c>
      <c r="BK150" s="163">
        <f t="shared" si="9"/>
        <v>0</v>
      </c>
      <c r="BL150" s="17" t="s">
        <v>181</v>
      </c>
      <c r="BM150" s="162" t="s">
        <v>474</v>
      </c>
    </row>
    <row r="151" spans="1:65" s="2" customFormat="1" ht="16.5" customHeight="1">
      <c r="A151" s="32"/>
      <c r="B151" s="149"/>
      <c r="C151" s="150" t="s">
        <v>7</v>
      </c>
      <c r="D151" s="150" t="s">
        <v>177</v>
      </c>
      <c r="E151" s="151" t="s">
        <v>1475</v>
      </c>
      <c r="F151" s="152" t="s">
        <v>1476</v>
      </c>
      <c r="G151" s="153" t="s">
        <v>1332</v>
      </c>
      <c r="H151" s="154">
        <v>2</v>
      </c>
      <c r="I151" s="155"/>
      <c r="J151" s="156">
        <f t="shared" si="0"/>
        <v>0</v>
      </c>
      <c r="K151" s="157"/>
      <c r="L151" s="33"/>
      <c r="M151" s="158" t="s">
        <v>1</v>
      </c>
      <c r="N151" s="159" t="s">
        <v>37</v>
      </c>
      <c r="O151" s="58"/>
      <c r="P151" s="160">
        <f t="shared" si="1"/>
        <v>0</v>
      </c>
      <c r="Q151" s="160">
        <v>0</v>
      </c>
      <c r="R151" s="160">
        <f t="shared" si="2"/>
        <v>0</v>
      </c>
      <c r="S151" s="160">
        <v>0</v>
      </c>
      <c r="T151" s="161">
        <f t="shared" si="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62" t="s">
        <v>181</v>
      </c>
      <c r="AT151" s="162" t="s">
        <v>177</v>
      </c>
      <c r="AU151" s="162" t="s">
        <v>79</v>
      </c>
      <c r="AY151" s="17" t="s">
        <v>175</v>
      </c>
      <c r="BE151" s="163">
        <f t="shared" si="4"/>
        <v>0</v>
      </c>
      <c r="BF151" s="163">
        <f t="shared" si="5"/>
        <v>0</v>
      </c>
      <c r="BG151" s="163">
        <f t="shared" si="6"/>
        <v>0</v>
      </c>
      <c r="BH151" s="163">
        <f t="shared" si="7"/>
        <v>0</v>
      </c>
      <c r="BI151" s="163">
        <f t="shared" si="8"/>
        <v>0</v>
      </c>
      <c r="BJ151" s="17" t="s">
        <v>79</v>
      </c>
      <c r="BK151" s="163">
        <f t="shared" si="9"/>
        <v>0</v>
      </c>
      <c r="BL151" s="17" t="s">
        <v>181</v>
      </c>
      <c r="BM151" s="162" t="s">
        <v>485</v>
      </c>
    </row>
    <row r="152" spans="1:65" s="2" customFormat="1" ht="16.5" customHeight="1">
      <c r="A152" s="32"/>
      <c r="B152" s="149"/>
      <c r="C152" s="150" t="s">
        <v>328</v>
      </c>
      <c r="D152" s="150" t="s">
        <v>177</v>
      </c>
      <c r="E152" s="151" t="s">
        <v>1477</v>
      </c>
      <c r="F152" s="152" t="s">
        <v>1478</v>
      </c>
      <c r="G152" s="153" t="s">
        <v>1332</v>
      </c>
      <c r="H152" s="154">
        <v>1</v>
      </c>
      <c r="I152" s="155"/>
      <c r="J152" s="156">
        <f t="shared" si="0"/>
        <v>0</v>
      </c>
      <c r="K152" s="157"/>
      <c r="L152" s="33"/>
      <c r="M152" s="158" t="s">
        <v>1</v>
      </c>
      <c r="N152" s="159" t="s">
        <v>37</v>
      </c>
      <c r="O152" s="58"/>
      <c r="P152" s="160">
        <f t="shared" si="1"/>
        <v>0</v>
      </c>
      <c r="Q152" s="160">
        <v>0</v>
      </c>
      <c r="R152" s="160">
        <f t="shared" si="2"/>
        <v>0</v>
      </c>
      <c r="S152" s="160">
        <v>0</v>
      </c>
      <c r="T152" s="161">
        <f t="shared" si="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62" t="s">
        <v>181</v>
      </c>
      <c r="AT152" s="162" t="s">
        <v>177</v>
      </c>
      <c r="AU152" s="162" t="s">
        <v>79</v>
      </c>
      <c r="AY152" s="17" t="s">
        <v>175</v>
      </c>
      <c r="BE152" s="163">
        <f t="shared" si="4"/>
        <v>0</v>
      </c>
      <c r="BF152" s="163">
        <f t="shared" si="5"/>
        <v>0</v>
      </c>
      <c r="BG152" s="163">
        <f t="shared" si="6"/>
        <v>0</v>
      </c>
      <c r="BH152" s="163">
        <f t="shared" si="7"/>
        <v>0</v>
      </c>
      <c r="BI152" s="163">
        <f t="shared" si="8"/>
        <v>0</v>
      </c>
      <c r="BJ152" s="17" t="s">
        <v>79</v>
      </c>
      <c r="BK152" s="163">
        <f t="shared" si="9"/>
        <v>0</v>
      </c>
      <c r="BL152" s="17" t="s">
        <v>181</v>
      </c>
      <c r="BM152" s="162" t="s">
        <v>493</v>
      </c>
    </row>
    <row r="153" spans="1:65" s="2" customFormat="1" ht="16.5" customHeight="1">
      <c r="A153" s="32"/>
      <c r="B153" s="149"/>
      <c r="C153" s="150" t="s">
        <v>333</v>
      </c>
      <c r="D153" s="150" t="s">
        <v>177</v>
      </c>
      <c r="E153" s="151" t="s">
        <v>1479</v>
      </c>
      <c r="F153" s="152" t="s">
        <v>1480</v>
      </c>
      <c r="G153" s="153" t="s">
        <v>1332</v>
      </c>
      <c r="H153" s="154">
        <v>1</v>
      </c>
      <c r="I153" s="155"/>
      <c r="J153" s="156">
        <f t="shared" si="0"/>
        <v>0</v>
      </c>
      <c r="K153" s="157"/>
      <c r="L153" s="33"/>
      <c r="M153" s="158" t="s">
        <v>1</v>
      </c>
      <c r="N153" s="159" t="s">
        <v>37</v>
      </c>
      <c r="O153" s="58"/>
      <c r="P153" s="160">
        <f t="shared" si="1"/>
        <v>0</v>
      </c>
      <c r="Q153" s="160">
        <v>0</v>
      </c>
      <c r="R153" s="160">
        <f t="shared" si="2"/>
        <v>0</v>
      </c>
      <c r="S153" s="160">
        <v>0</v>
      </c>
      <c r="T153" s="161">
        <f t="shared" si="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62" t="s">
        <v>181</v>
      </c>
      <c r="AT153" s="162" t="s">
        <v>177</v>
      </c>
      <c r="AU153" s="162" t="s">
        <v>79</v>
      </c>
      <c r="AY153" s="17" t="s">
        <v>175</v>
      </c>
      <c r="BE153" s="163">
        <f t="shared" si="4"/>
        <v>0</v>
      </c>
      <c r="BF153" s="163">
        <f t="shared" si="5"/>
        <v>0</v>
      </c>
      <c r="BG153" s="163">
        <f t="shared" si="6"/>
        <v>0</v>
      </c>
      <c r="BH153" s="163">
        <f t="shared" si="7"/>
        <v>0</v>
      </c>
      <c r="BI153" s="163">
        <f t="shared" si="8"/>
        <v>0</v>
      </c>
      <c r="BJ153" s="17" t="s">
        <v>79</v>
      </c>
      <c r="BK153" s="163">
        <f t="shared" si="9"/>
        <v>0</v>
      </c>
      <c r="BL153" s="17" t="s">
        <v>181</v>
      </c>
      <c r="BM153" s="162" t="s">
        <v>503</v>
      </c>
    </row>
    <row r="154" spans="1:65" s="2" customFormat="1" ht="16.5" customHeight="1">
      <c r="A154" s="32"/>
      <c r="B154" s="149"/>
      <c r="C154" s="150" t="s">
        <v>338</v>
      </c>
      <c r="D154" s="150" t="s">
        <v>177</v>
      </c>
      <c r="E154" s="151" t="s">
        <v>1481</v>
      </c>
      <c r="F154" s="152" t="s">
        <v>1482</v>
      </c>
      <c r="G154" s="153" t="s">
        <v>1332</v>
      </c>
      <c r="H154" s="154">
        <v>1</v>
      </c>
      <c r="I154" s="155"/>
      <c r="J154" s="156">
        <f t="shared" si="0"/>
        <v>0</v>
      </c>
      <c r="K154" s="157"/>
      <c r="L154" s="33"/>
      <c r="M154" s="158" t="s">
        <v>1</v>
      </c>
      <c r="N154" s="159" t="s">
        <v>37</v>
      </c>
      <c r="O154" s="58"/>
      <c r="P154" s="160">
        <f t="shared" si="1"/>
        <v>0</v>
      </c>
      <c r="Q154" s="160">
        <v>0</v>
      </c>
      <c r="R154" s="160">
        <f t="shared" si="2"/>
        <v>0</v>
      </c>
      <c r="S154" s="160">
        <v>0</v>
      </c>
      <c r="T154" s="161">
        <f t="shared" si="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62" t="s">
        <v>181</v>
      </c>
      <c r="AT154" s="162" t="s">
        <v>177</v>
      </c>
      <c r="AU154" s="162" t="s">
        <v>79</v>
      </c>
      <c r="AY154" s="17" t="s">
        <v>175</v>
      </c>
      <c r="BE154" s="163">
        <f t="shared" si="4"/>
        <v>0</v>
      </c>
      <c r="BF154" s="163">
        <f t="shared" si="5"/>
        <v>0</v>
      </c>
      <c r="BG154" s="163">
        <f t="shared" si="6"/>
        <v>0</v>
      </c>
      <c r="BH154" s="163">
        <f t="shared" si="7"/>
        <v>0</v>
      </c>
      <c r="BI154" s="163">
        <f t="shared" si="8"/>
        <v>0</v>
      </c>
      <c r="BJ154" s="17" t="s">
        <v>79</v>
      </c>
      <c r="BK154" s="163">
        <f t="shared" si="9"/>
        <v>0</v>
      </c>
      <c r="BL154" s="17" t="s">
        <v>181</v>
      </c>
      <c r="BM154" s="162" t="s">
        <v>515</v>
      </c>
    </row>
    <row r="155" spans="1:65" s="2" customFormat="1" ht="21.75" customHeight="1">
      <c r="A155" s="32"/>
      <c r="B155" s="149"/>
      <c r="C155" s="150" t="s">
        <v>346</v>
      </c>
      <c r="D155" s="150" t="s">
        <v>177</v>
      </c>
      <c r="E155" s="151" t="s">
        <v>1483</v>
      </c>
      <c r="F155" s="152" t="s">
        <v>1484</v>
      </c>
      <c r="G155" s="153" t="s">
        <v>1332</v>
      </c>
      <c r="H155" s="154">
        <v>1</v>
      </c>
      <c r="I155" s="155"/>
      <c r="J155" s="156">
        <f t="shared" si="0"/>
        <v>0</v>
      </c>
      <c r="K155" s="157"/>
      <c r="L155" s="33"/>
      <c r="M155" s="158" t="s">
        <v>1</v>
      </c>
      <c r="N155" s="159" t="s">
        <v>37</v>
      </c>
      <c r="O155" s="58"/>
      <c r="P155" s="160">
        <f t="shared" si="1"/>
        <v>0</v>
      </c>
      <c r="Q155" s="160">
        <v>0</v>
      </c>
      <c r="R155" s="160">
        <f t="shared" si="2"/>
        <v>0</v>
      </c>
      <c r="S155" s="160">
        <v>0</v>
      </c>
      <c r="T155" s="161">
        <f t="shared" si="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62" t="s">
        <v>181</v>
      </c>
      <c r="AT155" s="162" t="s">
        <v>177</v>
      </c>
      <c r="AU155" s="162" t="s">
        <v>79</v>
      </c>
      <c r="AY155" s="17" t="s">
        <v>175</v>
      </c>
      <c r="BE155" s="163">
        <f t="shared" si="4"/>
        <v>0</v>
      </c>
      <c r="BF155" s="163">
        <f t="shared" si="5"/>
        <v>0</v>
      </c>
      <c r="BG155" s="163">
        <f t="shared" si="6"/>
        <v>0</v>
      </c>
      <c r="BH155" s="163">
        <f t="shared" si="7"/>
        <v>0</v>
      </c>
      <c r="BI155" s="163">
        <f t="shared" si="8"/>
        <v>0</v>
      </c>
      <c r="BJ155" s="17" t="s">
        <v>79</v>
      </c>
      <c r="BK155" s="163">
        <f t="shared" si="9"/>
        <v>0</v>
      </c>
      <c r="BL155" s="17" t="s">
        <v>181</v>
      </c>
      <c r="BM155" s="162" t="s">
        <v>117</v>
      </c>
    </row>
    <row r="156" spans="1:65" s="2" customFormat="1" ht="16.5" customHeight="1">
      <c r="A156" s="32"/>
      <c r="B156" s="149"/>
      <c r="C156" s="150" t="s">
        <v>350</v>
      </c>
      <c r="D156" s="150" t="s">
        <v>177</v>
      </c>
      <c r="E156" s="151" t="s">
        <v>1485</v>
      </c>
      <c r="F156" s="152" t="s">
        <v>1486</v>
      </c>
      <c r="G156" s="153" t="s">
        <v>1332</v>
      </c>
      <c r="H156" s="154">
        <v>1</v>
      </c>
      <c r="I156" s="155"/>
      <c r="J156" s="156">
        <f t="shared" si="0"/>
        <v>0</v>
      </c>
      <c r="K156" s="157"/>
      <c r="L156" s="33"/>
      <c r="M156" s="158" t="s">
        <v>1</v>
      </c>
      <c r="N156" s="159" t="s">
        <v>37</v>
      </c>
      <c r="O156" s="58"/>
      <c r="P156" s="160">
        <f t="shared" si="1"/>
        <v>0</v>
      </c>
      <c r="Q156" s="160">
        <v>0</v>
      </c>
      <c r="R156" s="160">
        <f t="shared" si="2"/>
        <v>0</v>
      </c>
      <c r="S156" s="160">
        <v>0</v>
      </c>
      <c r="T156" s="161">
        <f t="shared" si="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62" t="s">
        <v>181</v>
      </c>
      <c r="AT156" s="162" t="s">
        <v>177</v>
      </c>
      <c r="AU156" s="162" t="s">
        <v>79</v>
      </c>
      <c r="AY156" s="17" t="s">
        <v>175</v>
      </c>
      <c r="BE156" s="163">
        <f t="shared" si="4"/>
        <v>0</v>
      </c>
      <c r="BF156" s="163">
        <f t="shared" si="5"/>
        <v>0</v>
      </c>
      <c r="BG156" s="163">
        <f t="shared" si="6"/>
        <v>0</v>
      </c>
      <c r="BH156" s="163">
        <f t="shared" si="7"/>
        <v>0</v>
      </c>
      <c r="BI156" s="163">
        <f t="shared" si="8"/>
        <v>0</v>
      </c>
      <c r="BJ156" s="17" t="s">
        <v>79</v>
      </c>
      <c r="BK156" s="163">
        <f t="shared" si="9"/>
        <v>0</v>
      </c>
      <c r="BL156" s="17" t="s">
        <v>181</v>
      </c>
      <c r="BM156" s="162" t="s">
        <v>548</v>
      </c>
    </row>
    <row r="157" spans="1:65" s="2" customFormat="1" ht="16.5" customHeight="1">
      <c r="A157" s="32"/>
      <c r="B157" s="149"/>
      <c r="C157" s="150" t="s">
        <v>391</v>
      </c>
      <c r="D157" s="150" t="s">
        <v>177</v>
      </c>
      <c r="E157" s="151" t="s">
        <v>1487</v>
      </c>
      <c r="F157" s="152" t="s">
        <v>1488</v>
      </c>
      <c r="G157" s="153" t="s">
        <v>1332</v>
      </c>
      <c r="H157" s="154">
        <v>1</v>
      </c>
      <c r="I157" s="155"/>
      <c r="J157" s="156">
        <f t="shared" si="0"/>
        <v>0</v>
      </c>
      <c r="K157" s="157"/>
      <c r="L157" s="33"/>
      <c r="M157" s="158" t="s">
        <v>1</v>
      </c>
      <c r="N157" s="159" t="s">
        <v>37</v>
      </c>
      <c r="O157" s="58"/>
      <c r="P157" s="160">
        <f t="shared" si="1"/>
        <v>0</v>
      </c>
      <c r="Q157" s="160">
        <v>0</v>
      </c>
      <c r="R157" s="160">
        <f t="shared" si="2"/>
        <v>0</v>
      </c>
      <c r="S157" s="160">
        <v>0</v>
      </c>
      <c r="T157" s="161">
        <f t="shared" si="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62" t="s">
        <v>181</v>
      </c>
      <c r="AT157" s="162" t="s">
        <v>177</v>
      </c>
      <c r="AU157" s="162" t="s">
        <v>79</v>
      </c>
      <c r="AY157" s="17" t="s">
        <v>175</v>
      </c>
      <c r="BE157" s="163">
        <f t="shared" si="4"/>
        <v>0</v>
      </c>
      <c r="BF157" s="163">
        <f t="shared" si="5"/>
        <v>0</v>
      </c>
      <c r="BG157" s="163">
        <f t="shared" si="6"/>
        <v>0</v>
      </c>
      <c r="BH157" s="163">
        <f t="shared" si="7"/>
        <v>0</v>
      </c>
      <c r="BI157" s="163">
        <f t="shared" si="8"/>
        <v>0</v>
      </c>
      <c r="BJ157" s="17" t="s">
        <v>79</v>
      </c>
      <c r="BK157" s="163">
        <f t="shared" si="9"/>
        <v>0</v>
      </c>
      <c r="BL157" s="17" t="s">
        <v>181</v>
      </c>
      <c r="BM157" s="162" t="s">
        <v>556</v>
      </c>
    </row>
    <row r="158" spans="1:65" s="2" customFormat="1" ht="16.5" customHeight="1">
      <c r="A158" s="32"/>
      <c r="B158" s="149"/>
      <c r="C158" s="150" t="s">
        <v>397</v>
      </c>
      <c r="D158" s="150" t="s">
        <v>177</v>
      </c>
      <c r="E158" s="151" t="s">
        <v>1489</v>
      </c>
      <c r="F158" s="152" t="s">
        <v>1490</v>
      </c>
      <c r="G158" s="153" t="s">
        <v>1332</v>
      </c>
      <c r="H158" s="154">
        <v>2</v>
      </c>
      <c r="I158" s="155"/>
      <c r="J158" s="156">
        <f t="shared" si="0"/>
        <v>0</v>
      </c>
      <c r="K158" s="157"/>
      <c r="L158" s="33"/>
      <c r="M158" s="158" t="s">
        <v>1</v>
      </c>
      <c r="N158" s="159" t="s">
        <v>37</v>
      </c>
      <c r="O158" s="58"/>
      <c r="P158" s="160">
        <f t="shared" si="1"/>
        <v>0</v>
      </c>
      <c r="Q158" s="160">
        <v>0</v>
      </c>
      <c r="R158" s="160">
        <f t="shared" si="2"/>
        <v>0</v>
      </c>
      <c r="S158" s="160">
        <v>0</v>
      </c>
      <c r="T158" s="161">
        <f t="shared" si="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62" t="s">
        <v>181</v>
      </c>
      <c r="AT158" s="162" t="s">
        <v>177</v>
      </c>
      <c r="AU158" s="162" t="s">
        <v>79</v>
      </c>
      <c r="AY158" s="17" t="s">
        <v>175</v>
      </c>
      <c r="BE158" s="163">
        <f t="shared" si="4"/>
        <v>0</v>
      </c>
      <c r="BF158" s="163">
        <f t="shared" si="5"/>
        <v>0</v>
      </c>
      <c r="BG158" s="163">
        <f t="shared" si="6"/>
        <v>0</v>
      </c>
      <c r="BH158" s="163">
        <f t="shared" si="7"/>
        <v>0</v>
      </c>
      <c r="BI158" s="163">
        <f t="shared" si="8"/>
        <v>0</v>
      </c>
      <c r="BJ158" s="17" t="s">
        <v>79</v>
      </c>
      <c r="BK158" s="163">
        <f t="shared" si="9"/>
        <v>0</v>
      </c>
      <c r="BL158" s="17" t="s">
        <v>181</v>
      </c>
      <c r="BM158" s="162" t="s">
        <v>564</v>
      </c>
    </row>
    <row r="159" spans="1:65" s="2" customFormat="1" ht="16.5" customHeight="1">
      <c r="A159" s="32"/>
      <c r="B159" s="149"/>
      <c r="C159" s="150" t="s">
        <v>401</v>
      </c>
      <c r="D159" s="150" t="s">
        <v>177</v>
      </c>
      <c r="E159" s="151" t="s">
        <v>1491</v>
      </c>
      <c r="F159" s="152" t="s">
        <v>1492</v>
      </c>
      <c r="G159" s="153" t="s">
        <v>1332</v>
      </c>
      <c r="H159" s="154">
        <v>1</v>
      </c>
      <c r="I159" s="155"/>
      <c r="J159" s="156">
        <f t="shared" si="0"/>
        <v>0</v>
      </c>
      <c r="K159" s="157"/>
      <c r="L159" s="33"/>
      <c r="M159" s="158" t="s">
        <v>1</v>
      </c>
      <c r="N159" s="159" t="s">
        <v>37</v>
      </c>
      <c r="O159" s="58"/>
      <c r="P159" s="160">
        <f t="shared" si="1"/>
        <v>0</v>
      </c>
      <c r="Q159" s="160">
        <v>0</v>
      </c>
      <c r="R159" s="160">
        <f t="shared" si="2"/>
        <v>0</v>
      </c>
      <c r="S159" s="160">
        <v>0</v>
      </c>
      <c r="T159" s="161">
        <f t="shared" si="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62" t="s">
        <v>181</v>
      </c>
      <c r="AT159" s="162" t="s">
        <v>177</v>
      </c>
      <c r="AU159" s="162" t="s">
        <v>79</v>
      </c>
      <c r="AY159" s="17" t="s">
        <v>175</v>
      </c>
      <c r="BE159" s="163">
        <f t="shared" si="4"/>
        <v>0</v>
      </c>
      <c r="BF159" s="163">
        <f t="shared" si="5"/>
        <v>0</v>
      </c>
      <c r="BG159" s="163">
        <f t="shared" si="6"/>
        <v>0</v>
      </c>
      <c r="BH159" s="163">
        <f t="shared" si="7"/>
        <v>0</v>
      </c>
      <c r="BI159" s="163">
        <f t="shared" si="8"/>
        <v>0</v>
      </c>
      <c r="BJ159" s="17" t="s">
        <v>79</v>
      </c>
      <c r="BK159" s="163">
        <f t="shared" si="9"/>
        <v>0</v>
      </c>
      <c r="BL159" s="17" t="s">
        <v>181</v>
      </c>
      <c r="BM159" s="162" t="s">
        <v>572</v>
      </c>
    </row>
    <row r="160" spans="1:65" s="2" customFormat="1" ht="16.5" customHeight="1">
      <c r="A160" s="32"/>
      <c r="B160" s="149"/>
      <c r="C160" s="150" t="s">
        <v>405</v>
      </c>
      <c r="D160" s="150" t="s">
        <v>177</v>
      </c>
      <c r="E160" s="151" t="s">
        <v>1493</v>
      </c>
      <c r="F160" s="152" t="s">
        <v>1494</v>
      </c>
      <c r="G160" s="153" t="s">
        <v>1332</v>
      </c>
      <c r="H160" s="154">
        <v>1</v>
      </c>
      <c r="I160" s="155"/>
      <c r="J160" s="156">
        <f t="shared" si="0"/>
        <v>0</v>
      </c>
      <c r="K160" s="157"/>
      <c r="L160" s="33"/>
      <c r="M160" s="158" t="s">
        <v>1</v>
      </c>
      <c r="N160" s="159" t="s">
        <v>37</v>
      </c>
      <c r="O160" s="58"/>
      <c r="P160" s="160">
        <f t="shared" si="1"/>
        <v>0</v>
      </c>
      <c r="Q160" s="160">
        <v>0</v>
      </c>
      <c r="R160" s="160">
        <f t="shared" si="2"/>
        <v>0</v>
      </c>
      <c r="S160" s="160">
        <v>0</v>
      </c>
      <c r="T160" s="161">
        <f t="shared" si="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62" t="s">
        <v>181</v>
      </c>
      <c r="AT160" s="162" t="s">
        <v>177</v>
      </c>
      <c r="AU160" s="162" t="s">
        <v>79</v>
      </c>
      <c r="AY160" s="17" t="s">
        <v>175</v>
      </c>
      <c r="BE160" s="163">
        <f t="shared" si="4"/>
        <v>0</v>
      </c>
      <c r="BF160" s="163">
        <f t="shared" si="5"/>
        <v>0</v>
      </c>
      <c r="BG160" s="163">
        <f t="shared" si="6"/>
        <v>0</v>
      </c>
      <c r="BH160" s="163">
        <f t="shared" si="7"/>
        <v>0</v>
      </c>
      <c r="BI160" s="163">
        <f t="shared" si="8"/>
        <v>0</v>
      </c>
      <c r="BJ160" s="17" t="s">
        <v>79</v>
      </c>
      <c r="BK160" s="163">
        <f t="shared" si="9"/>
        <v>0</v>
      </c>
      <c r="BL160" s="17" t="s">
        <v>181</v>
      </c>
      <c r="BM160" s="162" t="s">
        <v>580</v>
      </c>
    </row>
    <row r="161" spans="1:65" s="2" customFormat="1" ht="16.5" customHeight="1">
      <c r="A161" s="32"/>
      <c r="B161" s="149"/>
      <c r="C161" s="150" t="s">
        <v>413</v>
      </c>
      <c r="D161" s="150" t="s">
        <v>177</v>
      </c>
      <c r="E161" s="151" t="s">
        <v>1495</v>
      </c>
      <c r="F161" s="152" t="s">
        <v>1496</v>
      </c>
      <c r="G161" s="153" t="s">
        <v>1332</v>
      </c>
      <c r="H161" s="154">
        <v>1</v>
      </c>
      <c r="I161" s="155"/>
      <c r="J161" s="156">
        <f t="shared" si="0"/>
        <v>0</v>
      </c>
      <c r="K161" s="157"/>
      <c r="L161" s="33"/>
      <c r="M161" s="158" t="s">
        <v>1</v>
      </c>
      <c r="N161" s="159" t="s">
        <v>37</v>
      </c>
      <c r="O161" s="58"/>
      <c r="P161" s="160">
        <f t="shared" si="1"/>
        <v>0</v>
      </c>
      <c r="Q161" s="160">
        <v>0</v>
      </c>
      <c r="R161" s="160">
        <f t="shared" si="2"/>
        <v>0</v>
      </c>
      <c r="S161" s="160">
        <v>0</v>
      </c>
      <c r="T161" s="161">
        <f t="shared" si="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62" t="s">
        <v>181</v>
      </c>
      <c r="AT161" s="162" t="s">
        <v>177</v>
      </c>
      <c r="AU161" s="162" t="s">
        <v>79</v>
      </c>
      <c r="AY161" s="17" t="s">
        <v>175</v>
      </c>
      <c r="BE161" s="163">
        <f t="shared" si="4"/>
        <v>0</v>
      </c>
      <c r="BF161" s="163">
        <f t="shared" si="5"/>
        <v>0</v>
      </c>
      <c r="BG161" s="163">
        <f t="shared" si="6"/>
        <v>0</v>
      </c>
      <c r="BH161" s="163">
        <f t="shared" si="7"/>
        <v>0</v>
      </c>
      <c r="BI161" s="163">
        <f t="shared" si="8"/>
        <v>0</v>
      </c>
      <c r="BJ161" s="17" t="s">
        <v>79</v>
      </c>
      <c r="BK161" s="163">
        <f t="shared" si="9"/>
        <v>0</v>
      </c>
      <c r="BL161" s="17" t="s">
        <v>181</v>
      </c>
      <c r="BM161" s="162" t="s">
        <v>588</v>
      </c>
    </row>
    <row r="162" spans="1:65" s="2" customFormat="1" ht="16.5" customHeight="1">
      <c r="A162" s="32"/>
      <c r="B162" s="149"/>
      <c r="C162" s="150" t="s">
        <v>417</v>
      </c>
      <c r="D162" s="150" t="s">
        <v>177</v>
      </c>
      <c r="E162" s="151" t="s">
        <v>1497</v>
      </c>
      <c r="F162" s="152" t="s">
        <v>1498</v>
      </c>
      <c r="G162" s="153" t="s">
        <v>1332</v>
      </c>
      <c r="H162" s="154">
        <v>1</v>
      </c>
      <c r="I162" s="155"/>
      <c r="J162" s="156">
        <f t="shared" si="0"/>
        <v>0</v>
      </c>
      <c r="K162" s="157"/>
      <c r="L162" s="33"/>
      <c r="M162" s="158" t="s">
        <v>1</v>
      </c>
      <c r="N162" s="159" t="s">
        <v>37</v>
      </c>
      <c r="O162" s="58"/>
      <c r="P162" s="160">
        <f t="shared" si="1"/>
        <v>0</v>
      </c>
      <c r="Q162" s="160">
        <v>0</v>
      </c>
      <c r="R162" s="160">
        <f t="shared" si="2"/>
        <v>0</v>
      </c>
      <c r="S162" s="160">
        <v>0</v>
      </c>
      <c r="T162" s="161">
        <f t="shared" si="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62" t="s">
        <v>181</v>
      </c>
      <c r="AT162" s="162" t="s">
        <v>177</v>
      </c>
      <c r="AU162" s="162" t="s">
        <v>79</v>
      </c>
      <c r="AY162" s="17" t="s">
        <v>175</v>
      </c>
      <c r="BE162" s="163">
        <f t="shared" si="4"/>
        <v>0</v>
      </c>
      <c r="BF162" s="163">
        <f t="shared" si="5"/>
        <v>0</v>
      </c>
      <c r="BG162" s="163">
        <f t="shared" si="6"/>
        <v>0</v>
      </c>
      <c r="BH162" s="163">
        <f t="shared" si="7"/>
        <v>0</v>
      </c>
      <c r="BI162" s="163">
        <f t="shared" si="8"/>
        <v>0</v>
      </c>
      <c r="BJ162" s="17" t="s">
        <v>79</v>
      </c>
      <c r="BK162" s="163">
        <f t="shared" si="9"/>
        <v>0</v>
      </c>
      <c r="BL162" s="17" t="s">
        <v>181</v>
      </c>
      <c r="BM162" s="162" t="s">
        <v>597</v>
      </c>
    </row>
    <row r="163" spans="1:65" s="2" customFormat="1" ht="16.5" customHeight="1">
      <c r="A163" s="32"/>
      <c r="B163" s="149"/>
      <c r="C163" s="150" t="s">
        <v>421</v>
      </c>
      <c r="D163" s="150" t="s">
        <v>177</v>
      </c>
      <c r="E163" s="151" t="s">
        <v>1499</v>
      </c>
      <c r="F163" s="152" t="s">
        <v>1500</v>
      </c>
      <c r="G163" s="153" t="s">
        <v>1332</v>
      </c>
      <c r="H163" s="154">
        <v>6</v>
      </c>
      <c r="I163" s="155"/>
      <c r="J163" s="156">
        <f t="shared" si="0"/>
        <v>0</v>
      </c>
      <c r="K163" s="157"/>
      <c r="L163" s="33"/>
      <c r="M163" s="158" t="s">
        <v>1</v>
      </c>
      <c r="N163" s="159" t="s">
        <v>37</v>
      </c>
      <c r="O163" s="58"/>
      <c r="P163" s="160">
        <f t="shared" si="1"/>
        <v>0</v>
      </c>
      <c r="Q163" s="160">
        <v>0</v>
      </c>
      <c r="R163" s="160">
        <f t="shared" si="2"/>
        <v>0</v>
      </c>
      <c r="S163" s="160">
        <v>0</v>
      </c>
      <c r="T163" s="161">
        <f t="shared" si="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62" t="s">
        <v>181</v>
      </c>
      <c r="AT163" s="162" t="s">
        <v>177</v>
      </c>
      <c r="AU163" s="162" t="s">
        <v>79</v>
      </c>
      <c r="AY163" s="17" t="s">
        <v>175</v>
      </c>
      <c r="BE163" s="163">
        <f t="shared" si="4"/>
        <v>0</v>
      </c>
      <c r="BF163" s="163">
        <f t="shared" si="5"/>
        <v>0</v>
      </c>
      <c r="BG163" s="163">
        <f t="shared" si="6"/>
        <v>0</v>
      </c>
      <c r="BH163" s="163">
        <f t="shared" si="7"/>
        <v>0</v>
      </c>
      <c r="BI163" s="163">
        <f t="shared" si="8"/>
        <v>0</v>
      </c>
      <c r="BJ163" s="17" t="s">
        <v>79</v>
      </c>
      <c r="BK163" s="163">
        <f t="shared" si="9"/>
        <v>0</v>
      </c>
      <c r="BL163" s="17" t="s">
        <v>181</v>
      </c>
      <c r="BM163" s="162" t="s">
        <v>606</v>
      </c>
    </row>
    <row r="164" spans="1:65" s="2" customFormat="1" ht="16.5" customHeight="1">
      <c r="A164" s="32"/>
      <c r="B164" s="149"/>
      <c r="C164" s="150" t="s">
        <v>425</v>
      </c>
      <c r="D164" s="150" t="s">
        <v>177</v>
      </c>
      <c r="E164" s="151" t="s">
        <v>1501</v>
      </c>
      <c r="F164" s="152" t="s">
        <v>1502</v>
      </c>
      <c r="G164" s="153" t="s">
        <v>1332</v>
      </c>
      <c r="H164" s="154">
        <v>2</v>
      </c>
      <c r="I164" s="155"/>
      <c r="J164" s="156">
        <f t="shared" si="0"/>
        <v>0</v>
      </c>
      <c r="K164" s="157"/>
      <c r="L164" s="33"/>
      <c r="M164" s="158" t="s">
        <v>1</v>
      </c>
      <c r="N164" s="159" t="s">
        <v>37</v>
      </c>
      <c r="O164" s="58"/>
      <c r="P164" s="160">
        <f t="shared" si="1"/>
        <v>0</v>
      </c>
      <c r="Q164" s="160">
        <v>0</v>
      </c>
      <c r="R164" s="160">
        <f t="shared" si="2"/>
        <v>0</v>
      </c>
      <c r="S164" s="160">
        <v>0</v>
      </c>
      <c r="T164" s="161">
        <f t="shared" si="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62" t="s">
        <v>181</v>
      </c>
      <c r="AT164" s="162" t="s">
        <v>177</v>
      </c>
      <c r="AU164" s="162" t="s">
        <v>79</v>
      </c>
      <c r="AY164" s="17" t="s">
        <v>175</v>
      </c>
      <c r="BE164" s="163">
        <f t="shared" si="4"/>
        <v>0</v>
      </c>
      <c r="BF164" s="163">
        <f t="shared" si="5"/>
        <v>0</v>
      </c>
      <c r="BG164" s="163">
        <f t="shared" si="6"/>
        <v>0</v>
      </c>
      <c r="BH164" s="163">
        <f t="shared" si="7"/>
        <v>0</v>
      </c>
      <c r="BI164" s="163">
        <f t="shared" si="8"/>
        <v>0</v>
      </c>
      <c r="BJ164" s="17" t="s">
        <v>79</v>
      </c>
      <c r="BK164" s="163">
        <f t="shared" si="9"/>
        <v>0</v>
      </c>
      <c r="BL164" s="17" t="s">
        <v>181</v>
      </c>
      <c r="BM164" s="162" t="s">
        <v>629</v>
      </c>
    </row>
    <row r="165" spans="1:65" s="2" customFormat="1" ht="16.5" customHeight="1">
      <c r="A165" s="32"/>
      <c r="B165" s="149"/>
      <c r="C165" s="150" t="s">
        <v>430</v>
      </c>
      <c r="D165" s="150" t="s">
        <v>177</v>
      </c>
      <c r="E165" s="151" t="s">
        <v>1503</v>
      </c>
      <c r="F165" s="152" t="s">
        <v>1504</v>
      </c>
      <c r="G165" s="153" t="s">
        <v>1332</v>
      </c>
      <c r="H165" s="154">
        <v>1</v>
      </c>
      <c r="I165" s="155"/>
      <c r="J165" s="156">
        <f t="shared" si="0"/>
        <v>0</v>
      </c>
      <c r="K165" s="157"/>
      <c r="L165" s="33"/>
      <c r="M165" s="158" t="s">
        <v>1</v>
      </c>
      <c r="N165" s="159" t="s">
        <v>37</v>
      </c>
      <c r="O165" s="58"/>
      <c r="P165" s="160">
        <f t="shared" si="1"/>
        <v>0</v>
      </c>
      <c r="Q165" s="160">
        <v>0</v>
      </c>
      <c r="R165" s="160">
        <f t="shared" si="2"/>
        <v>0</v>
      </c>
      <c r="S165" s="160">
        <v>0</v>
      </c>
      <c r="T165" s="161">
        <f t="shared" si="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62" t="s">
        <v>181</v>
      </c>
      <c r="AT165" s="162" t="s">
        <v>177</v>
      </c>
      <c r="AU165" s="162" t="s">
        <v>79</v>
      </c>
      <c r="AY165" s="17" t="s">
        <v>175</v>
      </c>
      <c r="BE165" s="163">
        <f t="shared" si="4"/>
        <v>0</v>
      </c>
      <c r="BF165" s="163">
        <f t="shared" si="5"/>
        <v>0</v>
      </c>
      <c r="BG165" s="163">
        <f t="shared" si="6"/>
        <v>0</v>
      </c>
      <c r="BH165" s="163">
        <f t="shared" si="7"/>
        <v>0</v>
      </c>
      <c r="BI165" s="163">
        <f t="shared" si="8"/>
        <v>0</v>
      </c>
      <c r="BJ165" s="17" t="s">
        <v>79</v>
      </c>
      <c r="BK165" s="163">
        <f t="shared" si="9"/>
        <v>0</v>
      </c>
      <c r="BL165" s="17" t="s">
        <v>181</v>
      </c>
      <c r="BM165" s="162" t="s">
        <v>649</v>
      </c>
    </row>
    <row r="166" spans="1:65" s="2" customFormat="1" ht="16.5" customHeight="1">
      <c r="A166" s="32"/>
      <c r="B166" s="149"/>
      <c r="C166" s="150" t="s">
        <v>439</v>
      </c>
      <c r="D166" s="150" t="s">
        <v>177</v>
      </c>
      <c r="E166" s="151" t="s">
        <v>1505</v>
      </c>
      <c r="F166" s="152" t="s">
        <v>1506</v>
      </c>
      <c r="G166" s="153" t="s">
        <v>1332</v>
      </c>
      <c r="H166" s="154">
        <v>1</v>
      </c>
      <c r="I166" s="155"/>
      <c r="J166" s="156">
        <f t="shared" si="0"/>
        <v>0</v>
      </c>
      <c r="K166" s="157"/>
      <c r="L166" s="33"/>
      <c r="M166" s="158" t="s">
        <v>1</v>
      </c>
      <c r="N166" s="159" t="s">
        <v>37</v>
      </c>
      <c r="O166" s="58"/>
      <c r="P166" s="160">
        <f t="shared" si="1"/>
        <v>0</v>
      </c>
      <c r="Q166" s="160">
        <v>0</v>
      </c>
      <c r="R166" s="160">
        <f t="shared" si="2"/>
        <v>0</v>
      </c>
      <c r="S166" s="160">
        <v>0</v>
      </c>
      <c r="T166" s="161">
        <f t="shared" si="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62" t="s">
        <v>181</v>
      </c>
      <c r="AT166" s="162" t="s">
        <v>177</v>
      </c>
      <c r="AU166" s="162" t="s">
        <v>79</v>
      </c>
      <c r="AY166" s="17" t="s">
        <v>175</v>
      </c>
      <c r="BE166" s="163">
        <f t="shared" si="4"/>
        <v>0</v>
      </c>
      <c r="BF166" s="163">
        <f t="shared" si="5"/>
        <v>0</v>
      </c>
      <c r="BG166" s="163">
        <f t="shared" si="6"/>
        <v>0</v>
      </c>
      <c r="BH166" s="163">
        <f t="shared" si="7"/>
        <v>0</v>
      </c>
      <c r="BI166" s="163">
        <f t="shared" si="8"/>
        <v>0</v>
      </c>
      <c r="BJ166" s="17" t="s">
        <v>79</v>
      </c>
      <c r="BK166" s="163">
        <f t="shared" si="9"/>
        <v>0</v>
      </c>
      <c r="BL166" s="17" t="s">
        <v>181</v>
      </c>
      <c r="BM166" s="162" t="s">
        <v>670</v>
      </c>
    </row>
    <row r="167" spans="1:65" s="2" customFormat="1" ht="16.5" customHeight="1">
      <c r="A167" s="32"/>
      <c r="B167" s="149"/>
      <c r="C167" s="150" t="s">
        <v>445</v>
      </c>
      <c r="D167" s="150" t="s">
        <v>177</v>
      </c>
      <c r="E167" s="151" t="s">
        <v>1507</v>
      </c>
      <c r="F167" s="152" t="s">
        <v>1508</v>
      </c>
      <c r="G167" s="153" t="s">
        <v>1332</v>
      </c>
      <c r="H167" s="154">
        <v>20</v>
      </c>
      <c r="I167" s="155"/>
      <c r="J167" s="156">
        <f t="shared" si="0"/>
        <v>0</v>
      </c>
      <c r="K167" s="157"/>
      <c r="L167" s="33"/>
      <c r="M167" s="158" t="s">
        <v>1</v>
      </c>
      <c r="N167" s="159" t="s">
        <v>37</v>
      </c>
      <c r="O167" s="58"/>
      <c r="P167" s="160">
        <f t="shared" si="1"/>
        <v>0</v>
      </c>
      <c r="Q167" s="160">
        <v>0</v>
      </c>
      <c r="R167" s="160">
        <f t="shared" si="2"/>
        <v>0</v>
      </c>
      <c r="S167" s="160">
        <v>0</v>
      </c>
      <c r="T167" s="161">
        <f t="shared" si="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62" t="s">
        <v>181</v>
      </c>
      <c r="AT167" s="162" t="s">
        <v>177</v>
      </c>
      <c r="AU167" s="162" t="s">
        <v>79</v>
      </c>
      <c r="AY167" s="17" t="s">
        <v>175</v>
      </c>
      <c r="BE167" s="163">
        <f t="shared" si="4"/>
        <v>0</v>
      </c>
      <c r="BF167" s="163">
        <f t="shared" si="5"/>
        <v>0</v>
      </c>
      <c r="BG167" s="163">
        <f t="shared" si="6"/>
        <v>0</v>
      </c>
      <c r="BH167" s="163">
        <f t="shared" si="7"/>
        <v>0</v>
      </c>
      <c r="BI167" s="163">
        <f t="shared" si="8"/>
        <v>0</v>
      </c>
      <c r="BJ167" s="17" t="s">
        <v>79</v>
      </c>
      <c r="BK167" s="163">
        <f t="shared" si="9"/>
        <v>0</v>
      </c>
      <c r="BL167" s="17" t="s">
        <v>181</v>
      </c>
      <c r="BM167" s="162" t="s">
        <v>679</v>
      </c>
    </row>
    <row r="168" spans="1:65" s="12" customFormat="1" ht="25.9" customHeight="1">
      <c r="B168" s="136"/>
      <c r="D168" s="137" t="s">
        <v>71</v>
      </c>
      <c r="E168" s="138" t="s">
        <v>1509</v>
      </c>
      <c r="F168" s="138" t="s">
        <v>1510</v>
      </c>
      <c r="I168" s="139"/>
      <c r="J168" s="140">
        <f>BK168</f>
        <v>0</v>
      </c>
      <c r="L168" s="136"/>
      <c r="M168" s="141"/>
      <c r="N168" s="142"/>
      <c r="O168" s="142"/>
      <c r="P168" s="143">
        <f>SUM(P169:P177)</f>
        <v>0</v>
      </c>
      <c r="Q168" s="142"/>
      <c r="R168" s="143">
        <f>SUM(R169:R177)</f>
        <v>0</v>
      </c>
      <c r="S168" s="142"/>
      <c r="T168" s="144">
        <f>SUM(T169:T177)</f>
        <v>0</v>
      </c>
      <c r="AR168" s="137" t="s">
        <v>79</v>
      </c>
      <c r="AT168" s="145" t="s">
        <v>71</v>
      </c>
      <c r="AU168" s="145" t="s">
        <v>72</v>
      </c>
      <c r="AY168" s="137" t="s">
        <v>175</v>
      </c>
      <c r="BK168" s="146">
        <f>SUM(BK169:BK177)</f>
        <v>0</v>
      </c>
    </row>
    <row r="169" spans="1:65" s="2" customFormat="1" ht="16.5" customHeight="1">
      <c r="A169" s="32"/>
      <c r="B169" s="149"/>
      <c r="C169" s="150" t="s">
        <v>450</v>
      </c>
      <c r="D169" s="150" t="s">
        <v>177</v>
      </c>
      <c r="E169" s="151" t="s">
        <v>1511</v>
      </c>
      <c r="F169" s="152" t="s">
        <v>1512</v>
      </c>
      <c r="G169" s="153" t="s">
        <v>241</v>
      </c>
      <c r="H169" s="154">
        <v>30</v>
      </c>
      <c r="I169" s="155"/>
      <c r="J169" s="156">
        <f t="shared" ref="J169:J177" si="10">ROUND(I169*H169,2)</f>
        <v>0</v>
      </c>
      <c r="K169" s="157"/>
      <c r="L169" s="33"/>
      <c r="M169" s="158" t="s">
        <v>1</v>
      </c>
      <c r="N169" s="159" t="s">
        <v>37</v>
      </c>
      <c r="O169" s="58"/>
      <c r="P169" s="160">
        <f t="shared" ref="P169:P177" si="11">O169*H169</f>
        <v>0</v>
      </c>
      <c r="Q169" s="160">
        <v>0</v>
      </c>
      <c r="R169" s="160">
        <f t="shared" ref="R169:R177" si="12">Q169*H169</f>
        <v>0</v>
      </c>
      <c r="S169" s="160">
        <v>0</v>
      </c>
      <c r="T169" s="161">
        <f t="shared" ref="T169:T177" si="13"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62" t="s">
        <v>181</v>
      </c>
      <c r="AT169" s="162" t="s">
        <v>177</v>
      </c>
      <c r="AU169" s="162" t="s">
        <v>79</v>
      </c>
      <c r="AY169" s="17" t="s">
        <v>175</v>
      </c>
      <c r="BE169" s="163">
        <f t="shared" ref="BE169:BE177" si="14">IF(N169="základní",J169,0)</f>
        <v>0</v>
      </c>
      <c r="BF169" s="163">
        <f t="shared" ref="BF169:BF177" si="15">IF(N169="snížená",J169,0)</f>
        <v>0</v>
      </c>
      <c r="BG169" s="163">
        <f t="shared" ref="BG169:BG177" si="16">IF(N169="zákl. přenesená",J169,0)</f>
        <v>0</v>
      </c>
      <c r="BH169" s="163">
        <f t="shared" ref="BH169:BH177" si="17">IF(N169="sníž. přenesená",J169,0)</f>
        <v>0</v>
      </c>
      <c r="BI169" s="163">
        <f t="shared" ref="BI169:BI177" si="18">IF(N169="nulová",J169,0)</f>
        <v>0</v>
      </c>
      <c r="BJ169" s="17" t="s">
        <v>79</v>
      </c>
      <c r="BK169" s="163">
        <f t="shared" ref="BK169:BK177" si="19">ROUND(I169*H169,2)</f>
        <v>0</v>
      </c>
      <c r="BL169" s="17" t="s">
        <v>181</v>
      </c>
      <c r="BM169" s="162" t="s">
        <v>688</v>
      </c>
    </row>
    <row r="170" spans="1:65" s="2" customFormat="1" ht="16.5" customHeight="1">
      <c r="A170" s="32"/>
      <c r="B170" s="149"/>
      <c r="C170" s="150" t="s">
        <v>456</v>
      </c>
      <c r="D170" s="150" t="s">
        <v>177</v>
      </c>
      <c r="E170" s="151" t="s">
        <v>1513</v>
      </c>
      <c r="F170" s="152" t="s">
        <v>1514</v>
      </c>
      <c r="G170" s="153" t="s">
        <v>241</v>
      </c>
      <c r="H170" s="154">
        <v>20</v>
      </c>
      <c r="I170" s="155"/>
      <c r="J170" s="156">
        <f t="shared" si="10"/>
        <v>0</v>
      </c>
      <c r="K170" s="157"/>
      <c r="L170" s="33"/>
      <c r="M170" s="158" t="s">
        <v>1</v>
      </c>
      <c r="N170" s="159" t="s">
        <v>37</v>
      </c>
      <c r="O170" s="58"/>
      <c r="P170" s="160">
        <f t="shared" si="11"/>
        <v>0</v>
      </c>
      <c r="Q170" s="160">
        <v>0</v>
      </c>
      <c r="R170" s="160">
        <f t="shared" si="12"/>
        <v>0</v>
      </c>
      <c r="S170" s="160">
        <v>0</v>
      </c>
      <c r="T170" s="161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62" t="s">
        <v>181</v>
      </c>
      <c r="AT170" s="162" t="s">
        <v>177</v>
      </c>
      <c r="AU170" s="162" t="s">
        <v>79</v>
      </c>
      <c r="AY170" s="17" t="s">
        <v>175</v>
      </c>
      <c r="BE170" s="163">
        <f t="shared" si="14"/>
        <v>0</v>
      </c>
      <c r="BF170" s="163">
        <f t="shared" si="15"/>
        <v>0</v>
      </c>
      <c r="BG170" s="163">
        <f t="shared" si="16"/>
        <v>0</v>
      </c>
      <c r="BH170" s="163">
        <f t="shared" si="17"/>
        <v>0</v>
      </c>
      <c r="BI170" s="163">
        <f t="shared" si="18"/>
        <v>0</v>
      </c>
      <c r="BJ170" s="17" t="s">
        <v>79</v>
      </c>
      <c r="BK170" s="163">
        <f t="shared" si="19"/>
        <v>0</v>
      </c>
      <c r="BL170" s="17" t="s">
        <v>181</v>
      </c>
      <c r="BM170" s="162" t="s">
        <v>697</v>
      </c>
    </row>
    <row r="171" spans="1:65" s="2" customFormat="1" ht="16.5" customHeight="1">
      <c r="A171" s="32"/>
      <c r="B171" s="149"/>
      <c r="C171" s="150" t="s">
        <v>462</v>
      </c>
      <c r="D171" s="150" t="s">
        <v>177</v>
      </c>
      <c r="E171" s="151" t="s">
        <v>1515</v>
      </c>
      <c r="F171" s="152" t="s">
        <v>1516</v>
      </c>
      <c r="G171" s="153" t="s">
        <v>241</v>
      </c>
      <c r="H171" s="154">
        <v>20</v>
      </c>
      <c r="I171" s="155"/>
      <c r="J171" s="156">
        <f t="shared" si="10"/>
        <v>0</v>
      </c>
      <c r="K171" s="157"/>
      <c r="L171" s="33"/>
      <c r="M171" s="158" t="s">
        <v>1</v>
      </c>
      <c r="N171" s="159" t="s">
        <v>37</v>
      </c>
      <c r="O171" s="58"/>
      <c r="P171" s="160">
        <f t="shared" si="11"/>
        <v>0</v>
      </c>
      <c r="Q171" s="160">
        <v>0</v>
      </c>
      <c r="R171" s="160">
        <f t="shared" si="12"/>
        <v>0</v>
      </c>
      <c r="S171" s="160">
        <v>0</v>
      </c>
      <c r="T171" s="161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62" t="s">
        <v>181</v>
      </c>
      <c r="AT171" s="162" t="s">
        <v>177</v>
      </c>
      <c r="AU171" s="162" t="s">
        <v>79</v>
      </c>
      <c r="AY171" s="17" t="s">
        <v>175</v>
      </c>
      <c r="BE171" s="163">
        <f t="shared" si="14"/>
        <v>0</v>
      </c>
      <c r="BF171" s="163">
        <f t="shared" si="15"/>
        <v>0</v>
      </c>
      <c r="BG171" s="163">
        <f t="shared" si="16"/>
        <v>0</v>
      </c>
      <c r="BH171" s="163">
        <f t="shared" si="17"/>
        <v>0</v>
      </c>
      <c r="BI171" s="163">
        <f t="shared" si="18"/>
        <v>0</v>
      </c>
      <c r="BJ171" s="17" t="s">
        <v>79</v>
      </c>
      <c r="BK171" s="163">
        <f t="shared" si="19"/>
        <v>0</v>
      </c>
      <c r="BL171" s="17" t="s">
        <v>181</v>
      </c>
      <c r="BM171" s="162" t="s">
        <v>706</v>
      </c>
    </row>
    <row r="172" spans="1:65" s="2" customFormat="1" ht="16.5" customHeight="1">
      <c r="A172" s="32"/>
      <c r="B172" s="149"/>
      <c r="C172" s="150" t="s">
        <v>469</v>
      </c>
      <c r="D172" s="150" t="s">
        <v>177</v>
      </c>
      <c r="E172" s="151" t="s">
        <v>1517</v>
      </c>
      <c r="F172" s="152" t="s">
        <v>1518</v>
      </c>
      <c r="G172" s="153" t="s">
        <v>241</v>
      </c>
      <c r="H172" s="154">
        <v>20</v>
      </c>
      <c r="I172" s="155"/>
      <c r="J172" s="156">
        <f t="shared" si="10"/>
        <v>0</v>
      </c>
      <c r="K172" s="157"/>
      <c r="L172" s="33"/>
      <c r="M172" s="158" t="s">
        <v>1</v>
      </c>
      <c r="N172" s="159" t="s">
        <v>37</v>
      </c>
      <c r="O172" s="58"/>
      <c r="P172" s="160">
        <f t="shared" si="11"/>
        <v>0</v>
      </c>
      <c r="Q172" s="160">
        <v>0</v>
      </c>
      <c r="R172" s="160">
        <f t="shared" si="12"/>
        <v>0</v>
      </c>
      <c r="S172" s="160">
        <v>0</v>
      </c>
      <c r="T172" s="161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62" t="s">
        <v>181</v>
      </c>
      <c r="AT172" s="162" t="s">
        <v>177</v>
      </c>
      <c r="AU172" s="162" t="s">
        <v>79</v>
      </c>
      <c r="AY172" s="17" t="s">
        <v>175</v>
      </c>
      <c r="BE172" s="163">
        <f t="shared" si="14"/>
        <v>0</v>
      </c>
      <c r="BF172" s="163">
        <f t="shared" si="15"/>
        <v>0</v>
      </c>
      <c r="BG172" s="163">
        <f t="shared" si="16"/>
        <v>0</v>
      </c>
      <c r="BH172" s="163">
        <f t="shared" si="17"/>
        <v>0</v>
      </c>
      <c r="BI172" s="163">
        <f t="shared" si="18"/>
        <v>0</v>
      </c>
      <c r="BJ172" s="17" t="s">
        <v>79</v>
      </c>
      <c r="BK172" s="163">
        <f t="shared" si="19"/>
        <v>0</v>
      </c>
      <c r="BL172" s="17" t="s">
        <v>181</v>
      </c>
      <c r="BM172" s="162" t="s">
        <v>715</v>
      </c>
    </row>
    <row r="173" spans="1:65" s="2" customFormat="1" ht="16.5" customHeight="1">
      <c r="A173" s="32"/>
      <c r="B173" s="149"/>
      <c r="C173" s="150" t="s">
        <v>474</v>
      </c>
      <c r="D173" s="150" t="s">
        <v>177</v>
      </c>
      <c r="E173" s="151" t="s">
        <v>1519</v>
      </c>
      <c r="F173" s="152" t="s">
        <v>1520</v>
      </c>
      <c r="G173" s="153" t="s">
        <v>241</v>
      </c>
      <c r="H173" s="154">
        <v>25</v>
      </c>
      <c r="I173" s="155"/>
      <c r="J173" s="156">
        <f t="shared" si="10"/>
        <v>0</v>
      </c>
      <c r="K173" s="157"/>
      <c r="L173" s="33"/>
      <c r="M173" s="158" t="s">
        <v>1</v>
      </c>
      <c r="N173" s="159" t="s">
        <v>37</v>
      </c>
      <c r="O173" s="58"/>
      <c r="P173" s="160">
        <f t="shared" si="11"/>
        <v>0</v>
      </c>
      <c r="Q173" s="160">
        <v>0</v>
      </c>
      <c r="R173" s="160">
        <f t="shared" si="12"/>
        <v>0</v>
      </c>
      <c r="S173" s="160">
        <v>0</v>
      </c>
      <c r="T173" s="161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62" t="s">
        <v>181</v>
      </c>
      <c r="AT173" s="162" t="s">
        <v>177</v>
      </c>
      <c r="AU173" s="162" t="s">
        <v>79</v>
      </c>
      <c r="AY173" s="17" t="s">
        <v>175</v>
      </c>
      <c r="BE173" s="163">
        <f t="shared" si="14"/>
        <v>0</v>
      </c>
      <c r="BF173" s="163">
        <f t="shared" si="15"/>
        <v>0</v>
      </c>
      <c r="BG173" s="163">
        <f t="shared" si="16"/>
        <v>0</v>
      </c>
      <c r="BH173" s="163">
        <f t="shared" si="17"/>
        <v>0</v>
      </c>
      <c r="BI173" s="163">
        <f t="shared" si="18"/>
        <v>0</v>
      </c>
      <c r="BJ173" s="17" t="s">
        <v>79</v>
      </c>
      <c r="BK173" s="163">
        <f t="shared" si="19"/>
        <v>0</v>
      </c>
      <c r="BL173" s="17" t="s">
        <v>181</v>
      </c>
      <c r="BM173" s="162" t="s">
        <v>724</v>
      </c>
    </row>
    <row r="174" spans="1:65" s="2" customFormat="1" ht="16.5" customHeight="1">
      <c r="A174" s="32"/>
      <c r="B174" s="149"/>
      <c r="C174" s="150" t="s">
        <v>480</v>
      </c>
      <c r="D174" s="150" t="s">
        <v>177</v>
      </c>
      <c r="E174" s="151" t="s">
        <v>1521</v>
      </c>
      <c r="F174" s="152" t="s">
        <v>1522</v>
      </c>
      <c r="G174" s="153" t="s">
        <v>241</v>
      </c>
      <c r="H174" s="154">
        <v>20</v>
      </c>
      <c r="I174" s="155"/>
      <c r="J174" s="156">
        <f t="shared" si="10"/>
        <v>0</v>
      </c>
      <c r="K174" s="157"/>
      <c r="L174" s="33"/>
      <c r="M174" s="158" t="s">
        <v>1</v>
      </c>
      <c r="N174" s="159" t="s">
        <v>37</v>
      </c>
      <c r="O174" s="58"/>
      <c r="P174" s="160">
        <f t="shared" si="11"/>
        <v>0</v>
      </c>
      <c r="Q174" s="160">
        <v>0</v>
      </c>
      <c r="R174" s="160">
        <f t="shared" si="12"/>
        <v>0</v>
      </c>
      <c r="S174" s="160">
        <v>0</v>
      </c>
      <c r="T174" s="161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62" t="s">
        <v>181</v>
      </c>
      <c r="AT174" s="162" t="s">
        <v>177</v>
      </c>
      <c r="AU174" s="162" t="s">
        <v>79</v>
      </c>
      <c r="AY174" s="17" t="s">
        <v>175</v>
      </c>
      <c r="BE174" s="163">
        <f t="shared" si="14"/>
        <v>0</v>
      </c>
      <c r="BF174" s="163">
        <f t="shared" si="15"/>
        <v>0</v>
      </c>
      <c r="BG174" s="163">
        <f t="shared" si="16"/>
        <v>0</v>
      </c>
      <c r="BH174" s="163">
        <f t="shared" si="17"/>
        <v>0</v>
      </c>
      <c r="BI174" s="163">
        <f t="shared" si="18"/>
        <v>0</v>
      </c>
      <c r="BJ174" s="17" t="s">
        <v>79</v>
      </c>
      <c r="BK174" s="163">
        <f t="shared" si="19"/>
        <v>0</v>
      </c>
      <c r="BL174" s="17" t="s">
        <v>181</v>
      </c>
      <c r="BM174" s="162" t="s">
        <v>733</v>
      </c>
    </row>
    <row r="175" spans="1:65" s="2" customFormat="1" ht="16.5" customHeight="1">
      <c r="A175" s="32"/>
      <c r="B175" s="149"/>
      <c r="C175" s="150" t="s">
        <v>485</v>
      </c>
      <c r="D175" s="150" t="s">
        <v>177</v>
      </c>
      <c r="E175" s="151" t="s">
        <v>1523</v>
      </c>
      <c r="F175" s="152" t="s">
        <v>1524</v>
      </c>
      <c r="G175" s="153" t="s">
        <v>241</v>
      </c>
      <c r="H175" s="154">
        <v>10</v>
      </c>
      <c r="I175" s="155"/>
      <c r="J175" s="156">
        <f t="shared" si="10"/>
        <v>0</v>
      </c>
      <c r="K175" s="157"/>
      <c r="L175" s="33"/>
      <c r="M175" s="158" t="s">
        <v>1</v>
      </c>
      <c r="N175" s="159" t="s">
        <v>37</v>
      </c>
      <c r="O175" s="58"/>
      <c r="P175" s="160">
        <f t="shared" si="11"/>
        <v>0</v>
      </c>
      <c r="Q175" s="160">
        <v>0</v>
      </c>
      <c r="R175" s="160">
        <f t="shared" si="12"/>
        <v>0</v>
      </c>
      <c r="S175" s="160">
        <v>0</v>
      </c>
      <c r="T175" s="161">
        <f t="shared" si="1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62" t="s">
        <v>181</v>
      </c>
      <c r="AT175" s="162" t="s">
        <v>177</v>
      </c>
      <c r="AU175" s="162" t="s">
        <v>79</v>
      </c>
      <c r="AY175" s="17" t="s">
        <v>175</v>
      </c>
      <c r="BE175" s="163">
        <f t="shared" si="14"/>
        <v>0</v>
      </c>
      <c r="BF175" s="163">
        <f t="shared" si="15"/>
        <v>0</v>
      </c>
      <c r="BG175" s="163">
        <f t="shared" si="16"/>
        <v>0</v>
      </c>
      <c r="BH175" s="163">
        <f t="shared" si="17"/>
        <v>0</v>
      </c>
      <c r="BI175" s="163">
        <f t="shared" si="18"/>
        <v>0</v>
      </c>
      <c r="BJ175" s="17" t="s">
        <v>79</v>
      </c>
      <c r="BK175" s="163">
        <f t="shared" si="19"/>
        <v>0</v>
      </c>
      <c r="BL175" s="17" t="s">
        <v>181</v>
      </c>
      <c r="BM175" s="162" t="s">
        <v>742</v>
      </c>
    </row>
    <row r="176" spans="1:65" s="2" customFormat="1" ht="16.5" customHeight="1">
      <c r="A176" s="32"/>
      <c r="B176" s="149"/>
      <c r="C176" s="150" t="s">
        <v>489</v>
      </c>
      <c r="D176" s="150" t="s">
        <v>177</v>
      </c>
      <c r="E176" s="151" t="s">
        <v>1525</v>
      </c>
      <c r="F176" s="152" t="s">
        <v>1526</v>
      </c>
      <c r="G176" s="153" t="s">
        <v>241</v>
      </c>
      <c r="H176" s="154">
        <v>5</v>
      </c>
      <c r="I176" s="155"/>
      <c r="J176" s="156">
        <f t="shared" si="10"/>
        <v>0</v>
      </c>
      <c r="K176" s="157"/>
      <c r="L176" s="33"/>
      <c r="M176" s="158" t="s">
        <v>1</v>
      </c>
      <c r="N176" s="159" t="s">
        <v>37</v>
      </c>
      <c r="O176" s="58"/>
      <c r="P176" s="160">
        <f t="shared" si="11"/>
        <v>0</v>
      </c>
      <c r="Q176" s="160">
        <v>0</v>
      </c>
      <c r="R176" s="160">
        <f t="shared" si="12"/>
        <v>0</v>
      </c>
      <c r="S176" s="160">
        <v>0</v>
      </c>
      <c r="T176" s="161">
        <f t="shared" si="1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62" t="s">
        <v>181</v>
      </c>
      <c r="AT176" s="162" t="s">
        <v>177</v>
      </c>
      <c r="AU176" s="162" t="s">
        <v>79</v>
      </c>
      <c r="AY176" s="17" t="s">
        <v>175</v>
      </c>
      <c r="BE176" s="163">
        <f t="shared" si="14"/>
        <v>0</v>
      </c>
      <c r="BF176" s="163">
        <f t="shared" si="15"/>
        <v>0</v>
      </c>
      <c r="BG176" s="163">
        <f t="shared" si="16"/>
        <v>0</v>
      </c>
      <c r="BH176" s="163">
        <f t="shared" si="17"/>
        <v>0</v>
      </c>
      <c r="BI176" s="163">
        <f t="shared" si="18"/>
        <v>0</v>
      </c>
      <c r="BJ176" s="17" t="s">
        <v>79</v>
      </c>
      <c r="BK176" s="163">
        <f t="shared" si="19"/>
        <v>0</v>
      </c>
      <c r="BL176" s="17" t="s">
        <v>181</v>
      </c>
      <c r="BM176" s="162" t="s">
        <v>751</v>
      </c>
    </row>
    <row r="177" spans="1:65" s="2" customFormat="1" ht="16.5" customHeight="1">
      <c r="A177" s="32"/>
      <c r="B177" s="149"/>
      <c r="C177" s="150" t="s">
        <v>493</v>
      </c>
      <c r="D177" s="150" t="s">
        <v>177</v>
      </c>
      <c r="E177" s="151" t="s">
        <v>1527</v>
      </c>
      <c r="F177" s="152" t="s">
        <v>1528</v>
      </c>
      <c r="G177" s="153" t="s">
        <v>241</v>
      </c>
      <c r="H177" s="154">
        <v>20</v>
      </c>
      <c r="I177" s="155"/>
      <c r="J177" s="156">
        <f t="shared" si="10"/>
        <v>0</v>
      </c>
      <c r="K177" s="157"/>
      <c r="L177" s="33"/>
      <c r="M177" s="158" t="s">
        <v>1</v>
      </c>
      <c r="N177" s="159" t="s">
        <v>37</v>
      </c>
      <c r="O177" s="58"/>
      <c r="P177" s="160">
        <f t="shared" si="11"/>
        <v>0</v>
      </c>
      <c r="Q177" s="160">
        <v>0</v>
      </c>
      <c r="R177" s="160">
        <f t="shared" si="12"/>
        <v>0</v>
      </c>
      <c r="S177" s="160">
        <v>0</v>
      </c>
      <c r="T177" s="161">
        <f t="shared" si="1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62" t="s">
        <v>181</v>
      </c>
      <c r="AT177" s="162" t="s">
        <v>177</v>
      </c>
      <c r="AU177" s="162" t="s">
        <v>79</v>
      </c>
      <c r="AY177" s="17" t="s">
        <v>175</v>
      </c>
      <c r="BE177" s="163">
        <f t="shared" si="14"/>
        <v>0</v>
      </c>
      <c r="BF177" s="163">
        <f t="shared" si="15"/>
        <v>0</v>
      </c>
      <c r="BG177" s="163">
        <f t="shared" si="16"/>
        <v>0</v>
      </c>
      <c r="BH177" s="163">
        <f t="shared" si="17"/>
        <v>0</v>
      </c>
      <c r="BI177" s="163">
        <f t="shared" si="18"/>
        <v>0</v>
      </c>
      <c r="BJ177" s="17" t="s">
        <v>79</v>
      </c>
      <c r="BK177" s="163">
        <f t="shared" si="19"/>
        <v>0</v>
      </c>
      <c r="BL177" s="17" t="s">
        <v>181</v>
      </c>
      <c r="BM177" s="162" t="s">
        <v>764</v>
      </c>
    </row>
    <row r="178" spans="1:65" s="12" customFormat="1" ht="25.9" customHeight="1">
      <c r="B178" s="136"/>
      <c r="D178" s="137" t="s">
        <v>71</v>
      </c>
      <c r="E178" s="138" t="s">
        <v>1529</v>
      </c>
      <c r="F178" s="138" t="s">
        <v>1530</v>
      </c>
      <c r="I178" s="139"/>
      <c r="J178" s="140">
        <f>BK178</f>
        <v>0</v>
      </c>
      <c r="L178" s="136"/>
      <c r="M178" s="141"/>
      <c r="N178" s="142"/>
      <c r="O178" s="142"/>
      <c r="P178" s="143">
        <f>SUM(P179:P181)</f>
        <v>0</v>
      </c>
      <c r="Q178" s="142"/>
      <c r="R178" s="143">
        <f>SUM(R179:R181)</f>
        <v>0</v>
      </c>
      <c r="S178" s="142"/>
      <c r="T178" s="144">
        <f>SUM(T179:T181)</f>
        <v>0</v>
      </c>
      <c r="AR178" s="137" t="s">
        <v>79</v>
      </c>
      <c r="AT178" s="145" t="s">
        <v>71</v>
      </c>
      <c r="AU178" s="145" t="s">
        <v>72</v>
      </c>
      <c r="AY178" s="137" t="s">
        <v>175</v>
      </c>
      <c r="BK178" s="146">
        <f>SUM(BK179:BK181)</f>
        <v>0</v>
      </c>
    </row>
    <row r="179" spans="1:65" s="2" customFormat="1" ht="16.5" customHeight="1">
      <c r="A179" s="32"/>
      <c r="B179" s="149"/>
      <c r="C179" s="150" t="s">
        <v>499</v>
      </c>
      <c r="D179" s="150" t="s">
        <v>177</v>
      </c>
      <c r="E179" s="151" t="s">
        <v>1531</v>
      </c>
      <c r="F179" s="152" t="s">
        <v>1532</v>
      </c>
      <c r="G179" s="153" t="s">
        <v>1332</v>
      </c>
      <c r="H179" s="154">
        <v>2</v>
      </c>
      <c r="I179" s="155"/>
      <c r="J179" s="156">
        <f>ROUND(I179*H179,2)</f>
        <v>0</v>
      </c>
      <c r="K179" s="157"/>
      <c r="L179" s="33"/>
      <c r="M179" s="158" t="s">
        <v>1</v>
      </c>
      <c r="N179" s="159" t="s">
        <v>37</v>
      </c>
      <c r="O179" s="58"/>
      <c r="P179" s="160">
        <f>O179*H179</f>
        <v>0</v>
      </c>
      <c r="Q179" s="160">
        <v>0</v>
      </c>
      <c r="R179" s="160">
        <f>Q179*H179</f>
        <v>0</v>
      </c>
      <c r="S179" s="160">
        <v>0</v>
      </c>
      <c r="T179" s="161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62" t="s">
        <v>181</v>
      </c>
      <c r="AT179" s="162" t="s">
        <v>177</v>
      </c>
      <c r="AU179" s="162" t="s">
        <v>79</v>
      </c>
      <c r="AY179" s="17" t="s">
        <v>175</v>
      </c>
      <c r="BE179" s="163">
        <f>IF(N179="základní",J179,0)</f>
        <v>0</v>
      </c>
      <c r="BF179" s="163">
        <f>IF(N179="snížená",J179,0)</f>
        <v>0</v>
      </c>
      <c r="BG179" s="163">
        <f>IF(N179="zákl. přenesená",J179,0)</f>
        <v>0</v>
      </c>
      <c r="BH179" s="163">
        <f>IF(N179="sníž. přenesená",J179,0)</f>
        <v>0</v>
      </c>
      <c r="BI179" s="163">
        <f>IF(N179="nulová",J179,0)</f>
        <v>0</v>
      </c>
      <c r="BJ179" s="17" t="s">
        <v>79</v>
      </c>
      <c r="BK179" s="163">
        <f>ROUND(I179*H179,2)</f>
        <v>0</v>
      </c>
      <c r="BL179" s="17" t="s">
        <v>181</v>
      </c>
      <c r="BM179" s="162" t="s">
        <v>776</v>
      </c>
    </row>
    <row r="180" spans="1:65" s="2" customFormat="1" ht="21.75" customHeight="1">
      <c r="A180" s="32"/>
      <c r="B180" s="149"/>
      <c r="C180" s="150" t="s">
        <v>503</v>
      </c>
      <c r="D180" s="150" t="s">
        <v>177</v>
      </c>
      <c r="E180" s="151" t="s">
        <v>1533</v>
      </c>
      <c r="F180" s="152" t="s">
        <v>1534</v>
      </c>
      <c r="G180" s="153" t="s">
        <v>1332</v>
      </c>
      <c r="H180" s="154">
        <v>1</v>
      </c>
      <c r="I180" s="155"/>
      <c r="J180" s="156">
        <f>ROUND(I180*H180,2)</f>
        <v>0</v>
      </c>
      <c r="K180" s="157"/>
      <c r="L180" s="33"/>
      <c r="M180" s="158" t="s">
        <v>1</v>
      </c>
      <c r="N180" s="159" t="s">
        <v>37</v>
      </c>
      <c r="O180" s="58"/>
      <c r="P180" s="160">
        <f>O180*H180</f>
        <v>0</v>
      </c>
      <c r="Q180" s="160">
        <v>0</v>
      </c>
      <c r="R180" s="160">
        <f>Q180*H180</f>
        <v>0</v>
      </c>
      <c r="S180" s="160">
        <v>0</v>
      </c>
      <c r="T180" s="161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62" t="s">
        <v>181</v>
      </c>
      <c r="AT180" s="162" t="s">
        <v>177</v>
      </c>
      <c r="AU180" s="162" t="s">
        <v>79</v>
      </c>
      <c r="AY180" s="17" t="s">
        <v>175</v>
      </c>
      <c r="BE180" s="163">
        <f>IF(N180="základní",J180,0)</f>
        <v>0</v>
      </c>
      <c r="BF180" s="163">
        <f>IF(N180="snížená",J180,0)</f>
        <v>0</v>
      </c>
      <c r="BG180" s="163">
        <f>IF(N180="zákl. přenesená",J180,0)</f>
        <v>0</v>
      </c>
      <c r="BH180" s="163">
        <f>IF(N180="sníž. přenesená",J180,0)</f>
        <v>0</v>
      </c>
      <c r="BI180" s="163">
        <f>IF(N180="nulová",J180,0)</f>
        <v>0</v>
      </c>
      <c r="BJ180" s="17" t="s">
        <v>79</v>
      </c>
      <c r="BK180" s="163">
        <f>ROUND(I180*H180,2)</f>
        <v>0</v>
      </c>
      <c r="BL180" s="17" t="s">
        <v>181</v>
      </c>
      <c r="BM180" s="162" t="s">
        <v>784</v>
      </c>
    </row>
    <row r="181" spans="1:65" s="2" customFormat="1" ht="16.5" customHeight="1">
      <c r="A181" s="32"/>
      <c r="B181" s="149"/>
      <c r="C181" s="150" t="s">
        <v>509</v>
      </c>
      <c r="D181" s="150" t="s">
        <v>177</v>
      </c>
      <c r="E181" s="151" t="s">
        <v>1535</v>
      </c>
      <c r="F181" s="152" t="s">
        <v>1536</v>
      </c>
      <c r="G181" s="153" t="s">
        <v>1332</v>
      </c>
      <c r="H181" s="154">
        <v>1</v>
      </c>
      <c r="I181" s="155"/>
      <c r="J181" s="156">
        <f>ROUND(I181*H181,2)</f>
        <v>0</v>
      </c>
      <c r="K181" s="157"/>
      <c r="L181" s="33"/>
      <c r="M181" s="158" t="s">
        <v>1</v>
      </c>
      <c r="N181" s="159" t="s">
        <v>37</v>
      </c>
      <c r="O181" s="58"/>
      <c r="P181" s="160">
        <f>O181*H181</f>
        <v>0</v>
      </c>
      <c r="Q181" s="160">
        <v>0</v>
      </c>
      <c r="R181" s="160">
        <f>Q181*H181</f>
        <v>0</v>
      </c>
      <c r="S181" s="160">
        <v>0</v>
      </c>
      <c r="T181" s="161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62" t="s">
        <v>181</v>
      </c>
      <c r="AT181" s="162" t="s">
        <v>177</v>
      </c>
      <c r="AU181" s="162" t="s">
        <v>79</v>
      </c>
      <c r="AY181" s="17" t="s">
        <v>175</v>
      </c>
      <c r="BE181" s="163">
        <f>IF(N181="základní",J181,0)</f>
        <v>0</v>
      </c>
      <c r="BF181" s="163">
        <f>IF(N181="snížená",J181,0)</f>
        <v>0</v>
      </c>
      <c r="BG181" s="163">
        <f>IF(N181="zákl. přenesená",J181,0)</f>
        <v>0</v>
      </c>
      <c r="BH181" s="163">
        <f>IF(N181="sníž. přenesená",J181,0)</f>
        <v>0</v>
      </c>
      <c r="BI181" s="163">
        <f>IF(N181="nulová",J181,0)</f>
        <v>0</v>
      </c>
      <c r="BJ181" s="17" t="s">
        <v>79</v>
      </c>
      <c r="BK181" s="163">
        <f>ROUND(I181*H181,2)</f>
        <v>0</v>
      </c>
      <c r="BL181" s="17" t="s">
        <v>181</v>
      </c>
      <c r="BM181" s="162" t="s">
        <v>794</v>
      </c>
    </row>
    <row r="182" spans="1:65" s="12" customFormat="1" ht="25.9" customHeight="1">
      <c r="B182" s="136"/>
      <c r="D182" s="137" t="s">
        <v>71</v>
      </c>
      <c r="E182" s="138" t="s">
        <v>1537</v>
      </c>
      <c r="F182" s="138" t="s">
        <v>1538</v>
      </c>
      <c r="I182" s="139"/>
      <c r="J182" s="140">
        <f>BK182</f>
        <v>0</v>
      </c>
      <c r="L182" s="136"/>
      <c r="M182" s="141"/>
      <c r="N182" s="142"/>
      <c r="O182" s="142"/>
      <c r="P182" s="143">
        <f>SUM(P183:P186)</f>
        <v>0</v>
      </c>
      <c r="Q182" s="142"/>
      <c r="R182" s="143">
        <f>SUM(R183:R186)</f>
        <v>0</v>
      </c>
      <c r="S182" s="142"/>
      <c r="T182" s="144">
        <f>SUM(T183:T186)</f>
        <v>0</v>
      </c>
      <c r="AR182" s="137" t="s">
        <v>79</v>
      </c>
      <c r="AT182" s="145" t="s">
        <v>71</v>
      </c>
      <c r="AU182" s="145" t="s">
        <v>72</v>
      </c>
      <c r="AY182" s="137" t="s">
        <v>175</v>
      </c>
      <c r="BK182" s="146">
        <f>SUM(BK183:BK186)</f>
        <v>0</v>
      </c>
    </row>
    <row r="183" spans="1:65" s="2" customFormat="1" ht="16.5" customHeight="1">
      <c r="A183" s="32"/>
      <c r="B183" s="149"/>
      <c r="C183" s="150" t="s">
        <v>515</v>
      </c>
      <c r="D183" s="150" t="s">
        <v>177</v>
      </c>
      <c r="E183" s="151" t="s">
        <v>1539</v>
      </c>
      <c r="F183" s="152" t="s">
        <v>1540</v>
      </c>
      <c r="G183" s="153" t="s">
        <v>241</v>
      </c>
      <c r="H183" s="154">
        <v>20</v>
      </c>
      <c r="I183" s="155"/>
      <c r="J183" s="156">
        <f>ROUND(I183*H183,2)</f>
        <v>0</v>
      </c>
      <c r="K183" s="157"/>
      <c r="L183" s="33"/>
      <c r="M183" s="158" t="s">
        <v>1</v>
      </c>
      <c r="N183" s="159" t="s">
        <v>37</v>
      </c>
      <c r="O183" s="58"/>
      <c r="P183" s="160">
        <f>O183*H183</f>
        <v>0</v>
      </c>
      <c r="Q183" s="160">
        <v>0</v>
      </c>
      <c r="R183" s="160">
        <f>Q183*H183</f>
        <v>0</v>
      </c>
      <c r="S183" s="160">
        <v>0</v>
      </c>
      <c r="T183" s="161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62" t="s">
        <v>181</v>
      </c>
      <c r="AT183" s="162" t="s">
        <v>177</v>
      </c>
      <c r="AU183" s="162" t="s">
        <v>79</v>
      </c>
      <c r="AY183" s="17" t="s">
        <v>175</v>
      </c>
      <c r="BE183" s="163">
        <f>IF(N183="základní",J183,0)</f>
        <v>0</v>
      </c>
      <c r="BF183" s="163">
        <f>IF(N183="snížená",J183,0)</f>
        <v>0</v>
      </c>
      <c r="BG183" s="163">
        <f>IF(N183="zákl. přenesená",J183,0)</f>
        <v>0</v>
      </c>
      <c r="BH183" s="163">
        <f>IF(N183="sníž. přenesená",J183,0)</f>
        <v>0</v>
      </c>
      <c r="BI183" s="163">
        <f>IF(N183="nulová",J183,0)</f>
        <v>0</v>
      </c>
      <c r="BJ183" s="17" t="s">
        <v>79</v>
      </c>
      <c r="BK183" s="163">
        <f>ROUND(I183*H183,2)</f>
        <v>0</v>
      </c>
      <c r="BL183" s="17" t="s">
        <v>181</v>
      </c>
      <c r="BM183" s="162" t="s">
        <v>802</v>
      </c>
    </row>
    <row r="184" spans="1:65" s="2" customFormat="1" ht="16.5" customHeight="1">
      <c r="A184" s="32"/>
      <c r="B184" s="149"/>
      <c r="C184" s="150" t="s">
        <v>107</v>
      </c>
      <c r="D184" s="150" t="s">
        <v>177</v>
      </c>
      <c r="E184" s="151" t="s">
        <v>1541</v>
      </c>
      <c r="F184" s="152" t="s">
        <v>1542</v>
      </c>
      <c r="G184" s="153" t="s">
        <v>241</v>
      </c>
      <c r="H184" s="154">
        <v>30</v>
      </c>
      <c r="I184" s="155"/>
      <c r="J184" s="156">
        <f>ROUND(I184*H184,2)</f>
        <v>0</v>
      </c>
      <c r="K184" s="157"/>
      <c r="L184" s="33"/>
      <c r="M184" s="158" t="s">
        <v>1</v>
      </c>
      <c r="N184" s="159" t="s">
        <v>37</v>
      </c>
      <c r="O184" s="58"/>
      <c r="P184" s="160">
        <f>O184*H184</f>
        <v>0</v>
      </c>
      <c r="Q184" s="160">
        <v>0</v>
      </c>
      <c r="R184" s="160">
        <f>Q184*H184</f>
        <v>0</v>
      </c>
      <c r="S184" s="160">
        <v>0</v>
      </c>
      <c r="T184" s="161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62" t="s">
        <v>181</v>
      </c>
      <c r="AT184" s="162" t="s">
        <v>177</v>
      </c>
      <c r="AU184" s="162" t="s">
        <v>79</v>
      </c>
      <c r="AY184" s="17" t="s">
        <v>175</v>
      </c>
      <c r="BE184" s="163">
        <f>IF(N184="základní",J184,0)</f>
        <v>0</v>
      </c>
      <c r="BF184" s="163">
        <f>IF(N184="snížená",J184,0)</f>
        <v>0</v>
      </c>
      <c r="BG184" s="163">
        <f>IF(N184="zákl. přenesená",J184,0)</f>
        <v>0</v>
      </c>
      <c r="BH184" s="163">
        <f>IF(N184="sníž. přenesená",J184,0)</f>
        <v>0</v>
      </c>
      <c r="BI184" s="163">
        <f>IF(N184="nulová",J184,0)</f>
        <v>0</v>
      </c>
      <c r="BJ184" s="17" t="s">
        <v>79</v>
      </c>
      <c r="BK184" s="163">
        <f>ROUND(I184*H184,2)</f>
        <v>0</v>
      </c>
      <c r="BL184" s="17" t="s">
        <v>181</v>
      </c>
      <c r="BM184" s="162" t="s">
        <v>813</v>
      </c>
    </row>
    <row r="185" spans="1:65" s="2" customFormat="1" ht="16.5" customHeight="1">
      <c r="A185" s="32"/>
      <c r="B185" s="149"/>
      <c r="C185" s="150" t="s">
        <v>117</v>
      </c>
      <c r="D185" s="150" t="s">
        <v>177</v>
      </c>
      <c r="E185" s="151" t="s">
        <v>1543</v>
      </c>
      <c r="F185" s="152" t="s">
        <v>1544</v>
      </c>
      <c r="G185" s="153" t="s">
        <v>1332</v>
      </c>
      <c r="H185" s="154">
        <v>3</v>
      </c>
      <c r="I185" s="155"/>
      <c r="J185" s="156">
        <f>ROUND(I185*H185,2)</f>
        <v>0</v>
      </c>
      <c r="K185" s="157"/>
      <c r="L185" s="33"/>
      <c r="M185" s="158" t="s">
        <v>1</v>
      </c>
      <c r="N185" s="159" t="s">
        <v>37</v>
      </c>
      <c r="O185" s="58"/>
      <c r="P185" s="160">
        <f>O185*H185</f>
        <v>0</v>
      </c>
      <c r="Q185" s="160">
        <v>0</v>
      </c>
      <c r="R185" s="160">
        <f>Q185*H185</f>
        <v>0</v>
      </c>
      <c r="S185" s="160">
        <v>0</v>
      </c>
      <c r="T185" s="161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62" t="s">
        <v>181</v>
      </c>
      <c r="AT185" s="162" t="s">
        <v>177</v>
      </c>
      <c r="AU185" s="162" t="s">
        <v>79</v>
      </c>
      <c r="AY185" s="17" t="s">
        <v>175</v>
      </c>
      <c r="BE185" s="163">
        <f>IF(N185="základní",J185,0)</f>
        <v>0</v>
      </c>
      <c r="BF185" s="163">
        <f>IF(N185="snížená",J185,0)</f>
        <v>0</v>
      </c>
      <c r="BG185" s="163">
        <f>IF(N185="zákl. přenesená",J185,0)</f>
        <v>0</v>
      </c>
      <c r="BH185" s="163">
        <f>IF(N185="sníž. přenesená",J185,0)</f>
        <v>0</v>
      </c>
      <c r="BI185" s="163">
        <f>IF(N185="nulová",J185,0)</f>
        <v>0</v>
      </c>
      <c r="BJ185" s="17" t="s">
        <v>79</v>
      </c>
      <c r="BK185" s="163">
        <f>ROUND(I185*H185,2)</f>
        <v>0</v>
      </c>
      <c r="BL185" s="17" t="s">
        <v>181</v>
      </c>
      <c r="BM185" s="162" t="s">
        <v>822</v>
      </c>
    </row>
    <row r="186" spans="1:65" s="2" customFormat="1" ht="16.5" customHeight="1">
      <c r="A186" s="32"/>
      <c r="B186" s="149"/>
      <c r="C186" s="150" t="s">
        <v>126</v>
      </c>
      <c r="D186" s="150" t="s">
        <v>177</v>
      </c>
      <c r="E186" s="151" t="s">
        <v>1545</v>
      </c>
      <c r="F186" s="152" t="s">
        <v>1546</v>
      </c>
      <c r="G186" s="153" t="s">
        <v>241</v>
      </c>
      <c r="H186" s="154">
        <v>20</v>
      </c>
      <c r="I186" s="155"/>
      <c r="J186" s="156">
        <f>ROUND(I186*H186,2)</f>
        <v>0</v>
      </c>
      <c r="K186" s="157"/>
      <c r="L186" s="33"/>
      <c r="M186" s="158" t="s">
        <v>1</v>
      </c>
      <c r="N186" s="159" t="s">
        <v>37</v>
      </c>
      <c r="O186" s="58"/>
      <c r="P186" s="160">
        <f>O186*H186</f>
        <v>0</v>
      </c>
      <c r="Q186" s="160">
        <v>0</v>
      </c>
      <c r="R186" s="160">
        <f>Q186*H186</f>
        <v>0</v>
      </c>
      <c r="S186" s="160">
        <v>0</v>
      </c>
      <c r="T186" s="161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62" t="s">
        <v>181</v>
      </c>
      <c r="AT186" s="162" t="s">
        <v>177</v>
      </c>
      <c r="AU186" s="162" t="s">
        <v>79</v>
      </c>
      <c r="AY186" s="17" t="s">
        <v>175</v>
      </c>
      <c r="BE186" s="163">
        <f>IF(N186="základní",J186,0)</f>
        <v>0</v>
      </c>
      <c r="BF186" s="163">
        <f>IF(N186="snížená",J186,0)</f>
        <v>0</v>
      </c>
      <c r="BG186" s="163">
        <f>IF(N186="zákl. přenesená",J186,0)</f>
        <v>0</v>
      </c>
      <c r="BH186" s="163">
        <f>IF(N186="sníž. přenesená",J186,0)</f>
        <v>0</v>
      </c>
      <c r="BI186" s="163">
        <f>IF(N186="nulová",J186,0)</f>
        <v>0</v>
      </c>
      <c r="BJ186" s="17" t="s">
        <v>79</v>
      </c>
      <c r="BK186" s="163">
        <f>ROUND(I186*H186,2)</f>
        <v>0</v>
      </c>
      <c r="BL186" s="17" t="s">
        <v>181</v>
      </c>
      <c r="BM186" s="162" t="s">
        <v>834</v>
      </c>
    </row>
    <row r="187" spans="1:65" s="12" customFormat="1" ht="25.9" customHeight="1">
      <c r="B187" s="136"/>
      <c r="D187" s="137" t="s">
        <v>71</v>
      </c>
      <c r="E187" s="138" t="s">
        <v>1547</v>
      </c>
      <c r="F187" s="138" t="s">
        <v>1548</v>
      </c>
      <c r="I187" s="139"/>
      <c r="J187" s="140">
        <f>BK187</f>
        <v>0</v>
      </c>
      <c r="L187" s="136"/>
      <c r="M187" s="141"/>
      <c r="N187" s="142"/>
      <c r="O187" s="142"/>
      <c r="P187" s="143">
        <f>SUM(P188:P189)</f>
        <v>0</v>
      </c>
      <c r="Q187" s="142"/>
      <c r="R187" s="143">
        <f>SUM(R188:R189)</f>
        <v>0</v>
      </c>
      <c r="S187" s="142"/>
      <c r="T187" s="144">
        <f>SUM(T188:T189)</f>
        <v>0</v>
      </c>
      <c r="AR187" s="137" t="s">
        <v>79</v>
      </c>
      <c r="AT187" s="145" t="s">
        <v>71</v>
      </c>
      <c r="AU187" s="145" t="s">
        <v>72</v>
      </c>
      <c r="AY187" s="137" t="s">
        <v>175</v>
      </c>
      <c r="BK187" s="146">
        <f>SUM(BK188:BK189)</f>
        <v>0</v>
      </c>
    </row>
    <row r="188" spans="1:65" s="2" customFormat="1" ht="16.5" customHeight="1">
      <c r="A188" s="32"/>
      <c r="B188" s="149"/>
      <c r="C188" s="150" t="s">
        <v>538</v>
      </c>
      <c r="D188" s="150" t="s">
        <v>177</v>
      </c>
      <c r="E188" s="151" t="s">
        <v>1549</v>
      </c>
      <c r="F188" s="152" t="s">
        <v>1550</v>
      </c>
      <c r="G188" s="153" t="s">
        <v>496</v>
      </c>
      <c r="H188" s="154">
        <v>25</v>
      </c>
      <c r="I188" s="155"/>
      <c r="J188" s="156">
        <f>ROUND(I188*H188,2)</f>
        <v>0</v>
      </c>
      <c r="K188" s="157"/>
      <c r="L188" s="33"/>
      <c r="M188" s="158" t="s">
        <v>1</v>
      </c>
      <c r="N188" s="159" t="s">
        <v>37</v>
      </c>
      <c r="O188" s="58"/>
      <c r="P188" s="160">
        <f>O188*H188</f>
        <v>0</v>
      </c>
      <c r="Q188" s="160">
        <v>0</v>
      </c>
      <c r="R188" s="160">
        <f>Q188*H188</f>
        <v>0</v>
      </c>
      <c r="S188" s="160">
        <v>0</v>
      </c>
      <c r="T188" s="161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62" t="s">
        <v>181</v>
      </c>
      <c r="AT188" s="162" t="s">
        <v>177</v>
      </c>
      <c r="AU188" s="162" t="s">
        <v>79</v>
      </c>
      <c r="AY188" s="17" t="s">
        <v>175</v>
      </c>
      <c r="BE188" s="163">
        <f>IF(N188="základní",J188,0)</f>
        <v>0</v>
      </c>
      <c r="BF188" s="163">
        <f>IF(N188="snížená",J188,0)</f>
        <v>0</v>
      </c>
      <c r="BG188" s="163">
        <f>IF(N188="zákl. přenesená",J188,0)</f>
        <v>0</v>
      </c>
      <c r="BH188" s="163">
        <f>IF(N188="sníž. přenesená",J188,0)</f>
        <v>0</v>
      </c>
      <c r="BI188" s="163">
        <f>IF(N188="nulová",J188,0)</f>
        <v>0</v>
      </c>
      <c r="BJ188" s="17" t="s">
        <v>79</v>
      </c>
      <c r="BK188" s="163">
        <f>ROUND(I188*H188,2)</f>
        <v>0</v>
      </c>
      <c r="BL188" s="17" t="s">
        <v>181</v>
      </c>
      <c r="BM188" s="162" t="s">
        <v>847</v>
      </c>
    </row>
    <row r="189" spans="1:65" s="2" customFormat="1" ht="16.5" customHeight="1">
      <c r="A189" s="32"/>
      <c r="B189" s="149"/>
      <c r="C189" s="150" t="s">
        <v>543</v>
      </c>
      <c r="D189" s="150" t="s">
        <v>177</v>
      </c>
      <c r="E189" s="151" t="s">
        <v>1551</v>
      </c>
      <c r="F189" s="152" t="s">
        <v>1552</v>
      </c>
      <c r="G189" s="153" t="s">
        <v>1332</v>
      </c>
      <c r="H189" s="154">
        <v>1</v>
      </c>
      <c r="I189" s="155"/>
      <c r="J189" s="156">
        <f>ROUND(I189*H189,2)</f>
        <v>0</v>
      </c>
      <c r="K189" s="157"/>
      <c r="L189" s="33"/>
      <c r="M189" s="158" t="s">
        <v>1</v>
      </c>
      <c r="N189" s="159" t="s">
        <v>37</v>
      </c>
      <c r="O189" s="58"/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62" t="s">
        <v>181</v>
      </c>
      <c r="AT189" s="162" t="s">
        <v>177</v>
      </c>
      <c r="AU189" s="162" t="s">
        <v>79</v>
      </c>
      <c r="AY189" s="17" t="s">
        <v>175</v>
      </c>
      <c r="BE189" s="163">
        <f>IF(N189="základní",J189,0)</f>
        <v>0</v>
      </c>
      <c r="BF189" s="163">
        <f>IF(N189="snížená",J189,0)</f>
        <v>0</v>
      </c>
      <c r="BG189" s="163">
        <f>IF(N189="zákl. přenesená",J189,0)</f>
        <v>0</v>
      </c>
      <c r="BH189" s="163">
        <f>IF(N189="sníž. přenesená",J189,0)</f>
        <v>0</v>
      </c>
      <c r="BI189" s="163">
        <f>IF(N189="nulová",J189,0)</f>
        <v>0</v>
      </c>
      <c r="BJ189" s="17" t="s">
        <v>79</v>
      </c>
      <c r="BK189" s="163">
        <f>ROUND(I189*H189,2)</f>
        <v>0</v>
      </c>
      <c r="BL189" s="17" t="s">
        <v>181</v>
      </c>
      <c r="BM189" s="162" t="s">
        <v>856</v>
      </c>
    </row>
    <row r="190" spans="1:65" s="12" customFormat="1" ht="25.9" customHeight="1">
      <c r="B190" s="136"/>
      <c r="D190" s="137" t="s">
        <v>71</v>
      </c>
      <c r="E190" s="138" t="s">
        <v>1553</v>
      </c>
      <c r="F190" s="138" t="s">
        <v>1554</v>
      </c>
      <c r="I190" s="139"/>
      <c r="J190" s="140">
        <f>BK190</f>
        <v>0</v>
      </c>
      <c r="L190" s="136"/>
      <c r="M190" s="141"/>
      <c r="N190" s="142"/>
      <c r="O190" s="142"/>
      <c r="P190" s="143">
        <f>SUM(P191:P193)</f>
        <v>0</v>
      </c>
      <c r="Q190" s="142"/>
      <c r="R190" s="143">
        <f>SUM(R191:R193)</f>
        <v>0</v>
      </c>
      <c r="S190" s="142"/>
      <c r="T190" s="144">
        <f>SUM(T191:T193)</f>
        <v>0</v>
      </c>
      <c r="AR190" s="137" t="s">
        <v>79</v>
      </c>
      <c r="AT190" s="145" t="s">
        <v>71</v>
      </c>
      <c r="AU190" s="145" t="s">
        <v>72</v>
      </c>
      <c r="AY190" s="137" t="s">
        <v>175</v>
      </c>
      <c r="BK190" s="146">
        <f>SUM(BK191:BK193)</f>
        <v>0</v>
      </c>
    </row>
    <row r="191" spans="1:65" s="2" customFormat="1" ht="16.5" customHeight="1">
      <c r="A191" s="32"/>
      <c r="B191" s="149"/>
      <c r="C191" s="150" t="s">
        <v>548</v>
      </c>
      <c r="D191" s="150" t="s">
        <v>177</v>
      </c>
      <c r="E191" s="151" t="s">
        <v>1555</v>
      </c>
      <c r="F191" s="152" t="s">
        <v>1556</v>
      </c>
      <c r="G191" s="153" t="s">
        <v>1332</v>
      </c>
      <c r="H191" s="154">
        <v>50</v>
      </c>
      <c r="I191" s="155"/>
      <c r="J191" s="156">
        <f>ROUND(I191*H191,2)</f>
        <v>0</v>
      </c>
      <c r="K191" s="157"/>
      <c r="L191" s="33"/>
      <c r="M191" s="158" t="s">
        <v>1</v>
      </c>
      <c r="N191" s="159" t="s">
        <v>37</v>
      </c>
      <c r="O191" s="58"/>
      <c r="P191" s="160">
        <f>O191*H191</f>
        <v>0</v>
      </c>
      <c r="Q191" s="160">
        <v>0</v>
      </c>
      <c r="R191" s="160">
        <f>Q191*H191</f>
        <v>0</v>
      </c>
      <c r="S191" s="160">
        <v>0</v>
      </c>
      <c r="T191" s="161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62" t="s">
        <v>181</v>
      </c>
      <c r="AT191" s="162" t="s">
        <v>177</v>
      </c>
      <c r="AU191" s="162" t="s">
        <v>79</v>
      </c>
      <c r="AY191" s="17" t="s">
        <v>175</v>
      </c>
      <c r="BE191" s="163">
        <f>IF(N191="základní",J191,0)</f>
        <v>0</v>
      </c>
      <c r="BF191" s="163">
        <f>IF(N191="snížená",J191,0)</f>
        <v>0</v>
      </c>
      <c r="BG191" s="163">
        <f>IF(N191="zákl. přenesená",J191,0)</f>
        <v>0</v>
      </c>
      <c r="BH191" s="163">
        <f>IF(N191="sníž. přenesená",J191,0)</f>
        <v>0</v>
      </c>
      <c r="BI191" s="163">
        <f>IF(N191="nulová",J191,0)</f>
        <v>0</v>
      </c>
      <c r="BJ191" s="17" t="s">
        <v>79</v>
      </c>
      <c r="BK191" s="163">
        <f>ROUND(I191*H191,2)</f>
        <v>0</v>
      </c>
      <c r="BL191" s="17" t="s">
        <v>181</v>
      </c>
      <c r="BM191" s="162" t="s">
        <v>866</v>
      </c>
    </row>
    <row r="192" spans="1:65" s="2" customFormat="1" ht="16.5" customHeight="1">
      <c r="A192" s="32"/>
      <c r="B192" s="149"/>
      <c r="C192" s="150" t="s">
        <v>552</v>
      </c>
      <c r="D192" s="150" t="s">
        <v>177</v>
      </c>
      <c r="E192" s="151" t="s">
        <v>1557</v>
      </c>
      <c r="F192" s="152" t="s">
        <v>1558</v>
      </c>
      <c r="G192" s="153" t="s">
        <v>1332</v>
      </c>
      <c r="H192" s="154">
        <v>50</v>
      </c>
      <c r="I192" s="155"/>
      <c r="J192" s="156">
        <f>ROUND(I192*H192,2)</f>
        <v>0</v>
      </c>
      <c r="K192" s="157"/>
      <c r="L192" s="33"/>
      <c r="M192" s="158" t="s">
        <v>1</v>
      </c>
      <c r="N192" s="159" t="s">
        <v>37</v>
      </c>
      <c r="O192" s="58"/>
      <c r="P192" s="160">
        <f>O192*H192</f>
        <v>0</v>
      </c>
      <c r="Q192" s="160">
        <v>0</v>
      </c>
      <c r="R192" s="160">
        <f>Q192*H192</f>
        <v>0</v>
      </c>
      <c r="S192" s="160">
        <v>0</v>
      </c>
      <c r="T192" s="161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62" t="s">
        <v>181</v>
      </c>
      <c r="AT192" s="162" t="s">
        <v>177</v>
      </c>
      <c r="AU192" s="162" t="s">
        <v>79</v>
      </c>
      <c r="AY192" s="17" t="s">
        <v>175</v>
      </c>
      <c r="BE192" s="163">
        <f>IF(N192="základní",J192,0)</f>
        <v>0</v>
      </c>
      <c r="BF192" s="163">
        <f>IF(N192="snížená",J192,0)</f>
        <v>0</v>
      </c>
      <c r="BG192" s="163">
        <f>IF(N192="zákl. přenesená",J192,0)</f>
        <v>0</v>
      </c>
      <c r="BH192" s="163">
        <f>IF(N192="sníž. přenesená",J192,0)</f>
        <v>0</v>
      </c>
      <c r="BI192" s="163">
        <f>IF(N192="nulová",J192,0)</f>
        <v>0</v>
      </c>
      <c r="BJ192" s="17" t="s">
        <v>79</v>
      </c>
      <c r="BK192" s="163">
        <f>ROUND(I192*H192,2)</f>
        <v>0</v>
      </c>
      <c r="BL192" s="17" t="s">
        <v>181</v>
      </c>
      <c r="BM192" s="162" t="s">
        <v>877</v>
      </c>
    </row>
    <row r="193" spans="1:65" s="2" customFormat="1" ht="16.5" customHeight="1">
      <c r="A193" s="32"/>
      <c r="B193" s="149"/>
      <c r="C193" s="150" t="s">
        <v>556</v>
      </c>
      <c r="D193" s="150" t="s">
        <v>177</v>
      </c>
      <c r="E193" s="151" t="s">
        <v>1559</v>
      </c>
      <c r="F193" s="152" t="s">
        <v>1560</v>
      </c>
      <c r="G193" s="153" t="s">
        <v>1332</v>
      </c>
      <c r="H193" s="154">
        <v>1</v>
      </c>
      <c r="I193" s="155"/>
      <c r="J193" s="156">
        <f>ROUND(I193*H193,2)</f>
        <v>0</v>
      </c>
      <c r="K193" s="157"/>
      <c r="L193" s="33"/>
      <c r="M193" s="158" t="s">
        <v>1</v>
      </c>
      <c r="N193" s="159" t="s">
        <v>37</v>
      </c>
      <c r="O193" s="58"/>
      <c r="P193" s="160">
        <f>O193*H193</f>
        <v>0</v>
      </c>
      <c r="Q193" s="160">
        <v>0</v>
      </c>
      <c r="R193" s="160">
        <f>Q193*H193</f>
        <v>0</v>
      </c>
      <c r="S193" s="160">
        <v>0</v>
      </c>
      <c r="T193" s="161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62" t="s">
        <v>181</v>
      </c>
      <c r="AT193" s="162" t="s">
        <v>177</v>
      </c>
      <c r="AU193" s="162" t="s">
        <v>79</v>
      </c>
      <c r="AY193" s="17" t="s">
        <v>175</v>
      </c>
      <c r="BE193" s="163">
        <f>IF(N193="základní",J193,0)</f>
        <v>0</v>
      </c>
      <c r="BF193" s="163">
        <f>IF(N193="snížená",J193,0)</f>
        <v>0</v>
      </c>
      <c r="BG193" s="163">
        <f>IF(N193="zákl. přenesená",J193,0)</f>
        <v>0</v>
      </c>
      <c r="BH193" s="163">
        <f>IF(N193="sníž. přenesená",J193,0)</f>
        <v>0</v>
      </c>
      <c r="BI193" s="163">
        <f>IF(N193="nulová",J193,0)</f>
        <v>0</v>
      </c>
      <c r="BJ193" s="17" t="s">
        <v>79</v>
      </c>
      <c r="BK193" s="163">
        <f>ROUND(I193*H193,2)</f>
        <v>0</v>
      </c>
      <c r="BL193" s="17" t="s">
        <v>181</v>
      </c>
      <c r="BM193" s="162" t="s">
        <v>1561</v>
      </c>
    </row>
    <row r="194" spans="1:65" s="12" customFormat="1" ht="25.9" customHeight="1">
      <c r="B194" s="136"/>
      <c r="D194" s="137" t="s">
        <v>71</v>
      </c>
      <c r="E194" s="138" t="s">
        <v>1562</v>
      </c>
      <c r="F194" s="138" t="s">
        <v>1563</v>
      </c>
      <c r="I194" s="139"/>
      <c r="J194" s="140">
        <f>BK194</f>
        <v>0</v>
      </c>
      <c r="L194" s="136"/>
      <c r="M194" s="141"/>
      <c r="N194" s="142"/>
      <c r="O194" s="142"/>
      <c r="P194" s="143">
        <f>SUM(P195:P205)</f>
        <v>0</v>
      </c>
      <c r="Q194" s="142"/>
      <c r="R194" s="143">
        <f>SUM(R195:R205)</f>
        <v>0</v>
      </c>
      <c r="S194" s="142"/>
      <c r="T194" s="144">
        <f>SUM(T195:T205)</f>
        <v>0</v>
      </c>
      <c r="AR194" s="137" t="s">
        <v>79</v>
      </c>
      <c r="AT194" s="145" t="s">
        <v>71</v>
      </c>
      <c r="AU194" s="145" t="s">
        <v>72</v>
      </c>
      <c r="AY194" s="137" t="s">
        <v>175</v>
      </c>
      <c r="BK194" s="146">
        <f>SUM(BK195:BK205)</f>
        <v>0</v>
      </c>
    </row>
    <row r="195" spans="1:65" s="2" customFormat="1" ht="16.5" customHeight="1">
      <c r="A195" s="32"/>
      <c r="B195" s="149"/>
      <c r="C195" s="150" t="s">
        <v>560</v>
      </c>
      <c r="D195" s="150" t="s">
        <v>177</v>
      </c>
      <c r="E195" s="151" t="s">
        <v>1564</v>
      </c>
      <c r="F195" s="152" t="s">
        <v>1565</v>
      </c>
      <c r="G195" s="153" t="s">
        <v>1332</v>
      </c>
      <c r="H195" s="154">
        <v>1</v>
      </c>
      <c r="I195" s="155"/>
      <c r="J195" s="156">
        <f t="shared" ref="J195:J205" si="20">ROUND(I195*H195,2)</f>
        <v>0</v>
      </c>
      <c r="K195" s="157"/>
      <c r="L195" s="33"/>
      <c r="M195" s="158" t="s">
        <v>1</v>
      </c>
      <c r="N195" s="159" t="s">
        <v>37</v>
      </c>
      <c r="O195" s="58"/>
      <c r="P195" s="160">
        <f t="shared" ref="P195:P205" si="21">O195*H195</f>
        <v>0</v>
      </c>
      <c r="Q195" s="160">
        <v>0</v>
      </c>
      <c r="R195" s="160">
        <f t="shared" ref="R195:R205" si="22">Q195*H195</f>
        <v>0</v>
      </c>
      <c r="S195" s="160">
        <v>0</v>
      </c>
      <c r="T195" s="161">
        <f t="shared" ref="T195:T205" si="23"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62" t="s">
        <v>181</v>
      </c>
      <c r="AT195" s="162" t="s">
        <v>177</v>
      </c>
      <c r="AU195" s="162" t="s">
        <v>79</v>
      </c>
      <c r="AY195" s="17" t="s">
        <v>175</v>
      </c>
      <c r="BE195" s="163">
        <f t="shared" ref="BE195:BE205" si="24">IF(N195="základní",J195,0)</f>
        <v>0</v>
      </c>
      <c r="BF195" s="163">
        <f t="shared" ref="BF195:BF205" si="25">IF(N195="snížená",J195,0)</f>
        <v>0</v>
      </c>
      <c r="BG195" s="163">
        <f t="shared" ref="BG195:BG205" si="26">IF(N195="zákl. přenesená",J195,0)</f>
        <v>0</v>
      </c>
      <c r="BH195" s="163">
        <f t="shared" ref="BH195:BH205" si="27">IF(N195="sníž. přenesená",J195,0)</f>
        <v>0</v>
      </c>
      <c r="BI195" s="163">
        <f t="shared" ref="BI195:BI205" si="28">IF(N195="nulová",J195,0)</f>
        <v>0</v>
      </c>
      <c r="BJ195" s="17" t="s">
        <v>79</v>
      </c>
      <c r="BK195" s="163">
        <f t="shared" ref="BK195:BK205" si="29">ROUND(I195*H195,2)</f>
        <v>0</v>
      </c>
      <c r="BL195" s="17" t="s">
        <v>181</v>
      </c>
      <c r="BM195" s="162" t="s">
        <v>1566</v>
      </c>
    </row>
    <row r="196" spans="1:65" s="2" customFormat="1" ht="16.5" customHeight="1">
      <c r="A196" s="32"/>
      <c r="B196" s="149"/>
      <c r="C196" s="150" t="s">
        <v>564</v>
      </c>
      <c r="D196" s="150" t="s">
        <v>177</v>
      </c>
      <c r="E196" s="151" t="s">
        <v>1567</v>
      </c>
      <c r="F196" s="152" t="s">
        <v>1568</v>
      </c>
      <c r="G196" s="153" t="s">
        <v>1332</v>
      </c>
      <c r="H196" s="154">
        <v>10</v>
      </c>
      <c r="I196" s="155"/>
      <c r="J196" s="156">
        <f t="shared" si="20"/>
        <v>0</v>
      </c>
      <c r="K196" s="157"/>
      <c r="L196" s="33"/>
      <c r="M196" s="158" t="s">
        <v>1</v>
      </c>
      <c r="N196" s="159" t="s">
        <v>37</v>
      </c>
      <c r="O196" s="58"/>
      <c r="P196" s="160">
        <f t="shared" si="21"/>
        <v>0</v>
      </c>
      <c r="Q196" s="160">
        <v>0</v>
      </c>
      <c r="R196" s="160">
        <f t="shared" si="22"/>
        <v>0</v>
      </c>
      <c r="S196" s="160">
        <v>0</v>
      </c>
      <c r="T196" s="161">
        <f t="shared" si="2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62" t="s">
        <v>181</v>
      </c>
      <c r="AT196" s="162" t="s">
        <v>177</v>
      </c>
      <c r="AU196" s="162" t="s">
        <v>79</v>
      </c>
      <c r="AY196" s="17" t="s">
        <v>175</v>
      </c>
      <c r="BE196" s="163">
        <f t="shared" si="24"/>
        <v>0</v>
      </c>
      <c r="BF196" s="163">
        <f t="shared" si="25"/>
        <v>0</v>
      </c>
      <c r="BG196" s="163">
        <f t="shared" si="26"/>
        <v>0</v>
      </c>
      <c r="BH196" s="163">
        <f t="shared" si="27"/>
        <v>0</v>
      </c>
      <c r="BI196" s="163">
        <f t="shared" si="28"/>
        <v>0</v>
      </c>
      <c r="BJ196" s="17" t="s">
        <v>79</v>
      </c>
      <c r="BK196" s="163">
        <f t="shared" si="29"/>
        <v>0</v>
      </c>
      <c r="BL196" s="17" t="s">
        <v>181</v>
      </c>
      <c r="BM196" s="162" t="s">
        <v>1569</v>
      </c>
    </row>
    <row r="197" spans="1:65" s="2" customFormat="1" ht="16.5" customHeight="1">
      <c r="A197" s="32"/>
      <c r="B197" s="149"/>
      <c r="C197" s="150" t="s">
        <v>568</v>
      </c>
      <c r="D197" s="150" t="s">
        <v>177</v>
      </c>
      <c r="E197" s="151" t="s">
        <v>1570</v>
      </c>
      <c r="F197" s="152" t="s">
        <v>1571</v>
      </c>
      <c r="G197" s="153" t="s">
        <v>1332</v>
      </c>
      <c r="H197" s="154">
        <v>5</v>
      </c>
      <c r="I197" s="155"/>
      <c r="J197" s="156">
        <f t="shared" si="20"/>
        <v>0</v>
      </c>
      <c r="K197" s="157"/>
      <c r="L197" s="33"/>
      <c r="M197" s="158" t="s">
        <v>1</v>
      </c>
      <c r="N197" s="159" t="s">
        <v>37</v>
      </c>
      <c r="O197" s="58"/>
      <c r="P197" s="160">
        <f t="shared" si="21"/>
        <v>0</v>
      </c>
      <c r="Q197" s="160">
        <v>0</v>
      </c>
      <c r="R197" s="160">
        <f t="shared" si="22"/>
        <v>0</v>
      </c>
      <c r="S197" s="160">
        <v>0</v>
      </c>
      <c r="T197" s="161">
        <f t="shared" si="2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62" t="s">
        <v>181</v>
      </c>
      <c r="AT197" s="162" t="s">
        <v>177</v>
      </c>
      <c r="AU197" s="162" t="s">
        <v>79</v>
      </c>
      <c r="AY197" s="17" t="s">
        <v>175</v>
      </c>
      <c r="BE197" s="163">
        <f t="shared" si="24"/>
        <v>0</v>
      </c>
      <c r="BF197" s="163">
        <f t="shared" si="25"/>
        <v>0</v>
      </c>
      <c r="BG197" s="163">
        <f t="shared" si="26"/>
        <v>0</v>
      </c>
      <c r="BH197" s="163">
        <f t="shared" si="27"/>
        <v>0</v>
      </c>
      <c r="BI197" s="163">
        <f t="shared" si="28"/>
        <v>0</v>
      </c>
      <c r="BJ197" s="17" t="s">
        <v>79</v>
      </c>
      <c r="BK197" s="163">
        <f t="shared" si="29"/>
        <v>0</v>
      </c>
      <c r="BL197" s="17" t="s">
        <v>181</v>
      </c>
      <c r="BM197" s="162" t="s">
        <v>1572</v>
      </c>
    </row>
    <row r="198" spans="1:65" s="2" customFormat="1" ht="16.5" customHeight="1">
      <c r="A198" s="32"/>
      <c r="B198" s="149"/>
      <c r="C198" s="150" t="s">
        <v>572</v>
      </c>
      <c r="D198" s="150" t="s">
        <v>177</v>
      </c>
      <c r="E198" s="151" t="s">
        <v>1573</v>
      </c>
      <c r="F198" s="152" t="s">
        <v>1574</v>
      </c>
      <c r="G198" s="153" t="s">
        <v>241</v>
      </c>
      <c r="H198" s="154">
        <v>25</v>
      </c>
      <c r="I198" s="155"/>
      <c r="J198" s="156">
        <f t="shared" si="20"/>
        <v>0</v>
      </c>
      <c r="K198" s="157"/>
      <c r="L198" s="33"/>
      <c r="M198" s="158" t="s">
        <v>1</v>
      </c>
      <c r="N198" s="159" t="s">
        <v>37</v>
      </c>
      <c r="O198" s="58"/>
      <c r="P198" s="160">
        <f t="shared" si="21"/>
        <v>0</v>
      </c>
      <c r="Q198" s="160">
        <v>0</v>
      </c>
      <c r="R198" s="160">
        <f t="shared" si="22"/>
        <v>0</v>
      </c>
      <c r="S198" s="160">
        <v>0</v>
      </c>
      <c r="T198" s="161">
        <f t="shared" si="2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62" t="s">
        <v>181</v>
      </c>
      <c r="AT198" s="162" t="s">
        <v>177</v>
      </c>
      <c r="AU198" s="162" t="s">
        <v>79</v>
      </c>
      <c r="AY198" s="17" t="s">
        <v>175</v>
      </c>
      <c r="BE198" s="163">
        <f t="shared" si="24"/>
        <v>0</v>
      </c>
      <c r="BF198" s="163">
        <f t="shared" si="25"/>
        <v>0</v>
      </c>
      <c r="BG198" s="163">
        <f t="shared" si="26"/>
        <v>0</v>
      </c>
      <c r="BH198" s="163">
        <f t="shared" si="27"/>
        <v>0</v>
      </c>
      <c r="BI198" s="163">
        <f t="shared" si="28"/>
        <v>0</v>
      </c>
      <c r="BJ198" s="17" t="s">
        <v>79</v>
      </c>
      <c r="BK198" s="163">
        <f t="shared" si="29"/>
        <v>0</v>
      </c>
      <c r="BL198" s="17" t="s">
        <v>181</v>
      </c>
      <c r="BM198" s="162" t="s">
        <v>1575</v>
      </c>
    </row>
    <row r="199" spans="1:65" s="2" customFormat="1" ht="16.5" customHeight="1">
      <c r="A199" s="32"/>
      <c r="B199" s="149"/>
      <c r="C199" s="150" t="s">
        <v>576</v>
      </c>
      <c r="D199" s="150" t="s">
        <v>177</v>
      </c>
      <c r="E199" s="151" t="s">
        <v>1576</v>
      </c>
      <c r="F199" s="152" t="s">
        <v>1344</v>
      </c>
      <c r="G199" s="153" t="s">
        <v>1332</v>
      </c>
      <c r="H199" s="154">
        <v>1</v>
      </c>
      <c r="I199" s="155"/>
      <c r="J199" s="156">
        <f t="shared" si="20"/>
        <v>0</v>
      </c>
      <c r="K199" s="157"/>
      <c r="L199" s="33"/>
      <c r="M199" s="158" t="s">
        <v>1</v>
      </c>
      <c r="N199" s="159" t="s">
        <v>37</v>
      </c>
      <c r="O199" s="58"/>
      <c r="P199" s="160">
        <f t="shared" si="21"/>
        <v>0</v>
      </c>
      <c r="Q199" s="160">
        <v>0</v>
      </c>
      <c r="R199" s="160">
        <f t="shared" si="22"/>
        <v>0</v>
      </c>
      <c r="S199" s="160">
        <v>0</v>
      </c>
      <c r="T199" s="161">
        <f t="shared" si="2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62" t="s">
        <v>181</v>
      </c>
      <c r="AT199" s="162" t="s">
        <v>177</v>
      </c>
      <c r="AU199" s="162" t="s">
        <v>79</v>
      </c>
      <c r="AY199" s="17" t="s">
        <v>175</v>
      </c>
      <c r="BE199" s="163">
        <f t="shared" si="24"/>
        <v>0</v>
      </c>
      <c r="BF199" s="163">
        <f t="shared" si="25"/>
        <v>0</v>
      </c>
      <c r="BG199" s="163">
        <f t="shared" si="26"/>
        <v>0</v>
      </c>
      <c r="BH199" s="163">
        <f t="shared" si="27"/>
        <v>0</v>
      </c>
      <c r="BI199" s="163">
        <f t="shared" si="28"/>
        <v>0</v>
      </c>
      <c r="BJ199" s="17" t="s">
        <v>79</v>
      </c>
      <c r="BK199" s="163">
        <f t="shared" si="29"/>
        <v>0</v>
      </c>
      <c r="BL199" s="17" t="s">
        <v>181</v>
      </c>
      <c r="BM199" s="162" t="s">
        <v>1577</v>
      </c>
    </row>
    <row r="200" spans="1:65" s="2" customFormat="1" ht="16.5" customHeight="1">
      <c r="A200" s="32"/>
      <c r="B200" s="149"/>
      <c r="C200" s="150" t="s">
        <v>580</v>
      </c>
      <c r="D200" s="150" t="s">
        <v>177</v>
      </c>
      <c r="E200" s="151" t="s">
        <v>1578</v>
      </c>
      <c r="F200" s="152" t="s">
        <v>1579</v>
      </c>
      <c r="G200" s="153" t="s">
        <v>1332</v>
      </c>
      <c r="H200" s="154">
        <v>2</v>
      </c>
      <c r="I200" s="155"/>
      <c r="J200" s="156">
        <f t="shared" si="20"/>
        <v>0</v>
      </c>
      <c r="K200" s="157"/>
      <c r="L200" s="33"/>
      <c r="M200" s="158" t="s">
        <v>1</v>
      </c>
      <c r="N200" s="159" t="s">
        <v>37</v>
      </c>
      <c r="O200" s="58"/>
      <c r="P200" s="160">
        <f t="shared" si="21"/>
        <v>0</v>
      </c>
      <c r="Q200" s="160">
        <v>0</v>
      </c>
      <c r="R200" s="160">
        <f t="shared" si="22"/>
        <v>0</v>
      </c>
      <c r="S200" s="160">
        <v>0</v>
      </c>
      <c r="T200" s="161">
        <f t="shared" si="2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62" t="s">
        <v>181</v>
      </c>
      <c r="AT200" s="162" t="s">
        <v>177</v>
      </c>
      <c r="AU200" s="162" t="s">
        <v>79</v>
      </c>
      <c r="AY200" s="17" t="s">
        <v>175</v>
      </c>
      <c r="BE200" s="163">
        <f t="shared" si="24"/>
        <v>0</v>
      </c>
      <c r="BF200" s="163">
        <f t="shared" si="25"/>
        <v>0</v>
      </c>
      <c r="BG200" s="163">
        <f t="shared" si="26"/>
        <v>0</v>
      </c>
      <c r="BH200" s="163">
        <f t="shared" si="27"/>
        <v>0</v>
      </c>
      <c r="BI200" s="163">
        <f t="shared" si="28"/>
        <v>0</v>
      </c>
      <c r="BJ200" s="17" t="s">
        <v>79</v>
      </c>
      <c r="BK200" s="163">
        <f t="shared" si="29"/>
        <v>0</v>
      </c>
      <c r="BL200" s="17" t="s">
        <v>181</v>
      </c>
      <c r="BM200" s="162" t="s">
        <v>1580</v>
      </c>
    </row>
    <row r="201" spans="1:65" s="2" customFormat="1" ht="16.5" customHeight="1">
      <c r="A201" s="32"/>
      <c r="B201" s="149"/>
      <c r="C201" s="150" t="s">
        <v>584</v>
      </c>
      <c r="D201" s="150" t="s">
        <v>177</v>
      </c>
      <c r="E201" s="151" t="s">
        <v>1581</v>
      </c>
      <c r="F201" s="152" t="s">
        <v>1582</v>
      </c>
      <c r="G201" s="153" t="s">
        <v>241</v>
      </c>
      <c r="H201" s="154">
        <v>2</v>
      </c>
      <c r="I201" s="155"/>
      <c r="J201" s="156">
        <f t="shared" si="20"/>
        <v>0</v>
      </c>
      <c r="K201" s="157"/>
      <c r="L201" s="33"/>
      <c r="M201" s="158" t="s">
        <v>1</v>
      </c>
      <c r="N201" s="159" t="s">
        <v>37</v>
      </c>
      <c r="O201" s="58"/>
      <c r="P201" s="160">
        <f t="shared" si="21"/>
        <v>0</v>
      </c>
      <c r="Q201" s="160">
        <v>0</v>
      </c>
      <c r="R201" s="160">
        <f t="shared" si="22"/>
        <v>0</v>
      </c>
      <c r="S201" s="160">
        <v>0</v>
      </c>
      <c r="T201" s="161">
        <f t="shared" si="2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62" t="s">
        <v>181</v>
      </c>
      <c r="AT201" s="162" t="s">
        <v>177</v>
      </c>
      <c r="AU201" s="162" t="s">
        <v>79</v>
      </c>
      <c r="AY201" s="17" t="s">
        <v>175</v>
      </c>
      <c r="BE201" s="163">
        <f t="shared" si="24"/>
        <v>0</v>
      </c>
      <c r="BF201" s="163">
        <f t="shared" si="25"/>
        <v>0</v>
      </c>
      <c r="BG201" s="163">
        <f t="shared" si="26"/>
        <v>0</v>
      </c>
      <c r="BH201" s="163">
        <f t="shared" si="27"/>
        <v>0</v>
      </c>
      <c r="BI201" s="163">
        <f t="shared" si="28"/>
        <v>0</v>
      </c>
      <c r="BJ201" s="17" t="s">
        <v>79</v>
      </c>
      <c r="BK201" s="163">
        <f t="shared" si="29"/>
        <v>0</v>
      </c>
      <c r="BL201" s="17" t="s">
        <v>181</v>
      </c>
      <c r="BM201" s="162" t="s">
        <v>1583</v>
      </c>
    </row>
    <row r="202" spans="1:65" s="2" customFormat="1" ht="16.5" customHeight="1">
      <c r="A202" s="32"/>
      <c r="B202" s="149"/>
      <c r="C202" s="150" t="s">
        <v>588</v>
      </c>
      <c r="D202" s="150" t="s">
        <v>177</v>
      </c>
      <c r="E202" s="151" t="s">
        <v>1584</v>
      </c>
      <c r="F202" s="152" t="s">
        <v>1585</v>
      </c>
      <c r="G202" s="153" t="s">
        <v>241</v>
      </c>
      <c r="H202" s="154">
        <v>20</v>
      </c>
      <c r="I202" s="155"/>
      <c r="J202" s="156">
        <f t="shared" si="20"/>
        <v>0</v>
      </c>
      <c r="K202" s="157"/>
      <c r="L202" s="33"/>
      <c r="M202" s="158" t="s">
        <v>1</v>
      </c>
      <c r="N202" s="159" t="s">
        <v>37</v>
      </c>
      <c r="O202" s="58"/>
      <c r="P202" s="160">
        <f t="shared" si="21"/>
        <v>0</v>
      </c>
      <c r="Q202" s="160">
        <v>0</v>
      </c>
      <c r="R202" s="160">
        <f t="shared" si="22"/>
        <v>0</v>
      </c>
      <c r="S202" s="160">
        <v>0</v>
      </c>
      <c r="T202" s="161">
        <f t="shared" si="2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62" t="s">
        <v>181</v>
      </c>
      <c r="AT202" s="162" t="s">
        <v>177</v>
      </c>
      <c r="AU202" s="162" t="s">
        <v>79</v>
      </c>
      <c r="AY202" s="17" t="s">
        <v>175</v>
      </c>
      <c r="BE202" s="163">
        <f t="shared" si="24"/>
        <v>0</v>
      </c>
      <c r="BF202" s="163">
        <f t="shared" si="25"/>
        <v>0</v>
      </c>
      <c r="BG202" s="163">
        <f t="shared" si="26"/>
        <v>0</v>
      </c>
      <c r="BH202" s="163">
        <f t="shared" si="27"/>
        <v>0</v>
      </c>
      <c r="BI202" s="163">
        <f t="shared" si="28"/>
        <v>0</v>
      </c>
      <c r="BJ202" s="17" t="s">
        <v>79</v>
      </c>
      <c r="BK202" s="163">
        <f t="shared" si="29"/>
        <v>0</v>
      </c>
      <c r="BL202" s="17" t="s">
        <v>181</v>
      </c>
      <c r="BM202" s="162" t="s">
        <v>1586</v>
      </c>
    </row>
    <row r="203" spans="1:65" s="2" customFormat="1" ht="16.5" customHeight="1">
      <c r="A203" s="32"/>
      <c r="B203" s="149"/>
      <c r="C203" s="150" t="s">
        <v>592</v>
      </c>
      <c r="D203" s="150" t="s">
        <v>177</v>
      </c>
      <c r="E203" s="151" t="s">
        <v>1587</v>
      </c>
      <c r="F203" s="152" t="s">
        <v>1588</v>
      </c>
      <c r="G203" s="153" t="s">
        <v>1332</v>
      </c>
      <c r="H203" s="154">
        <v>3</v>
      </c>
      <c r="I203" s="155"/>
      <c r="J203" s="156">
        <f t="shared" si="20"/>
        <v>0</v>
      </c>
      <c r="K203" s="157"/>
      <c r="L203" s="33"/>
      <c r="M203" s="158" t="s">
        <v>1</v>
      </c>
      <c r="N203" s="159" t="s">
        <v>37</v>
      </c>
      <c r="O203" s="58"/>
      <c r="P203" s="160">
        <f t="shared" si="21"/>
        <v>0</v>
      </c>
      <c r="Q203" s="160">
        <v>0</v>
      </c>
      <c r="R203" s="160">
        <f t="shared" si="22"/>
        <v>0</v>
      </c>
      <c r="S203" s="160">
        <v>0</v>
      </c>
      <c r="T203" s="161">
        <f t="shared" si="2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62" t="s">
        <v>181</v>
      </c>
      <c r="AT203" s="162" t="s">
        <v>177</v>
      </c>
      <c r="AU203" s="162" t="s">
        <v>79</v>
      </c>
      <c r="AY203" s="17" t="s">
        <v>175</v>
      </c>
      <c r="BE203" s="163">
        <f t="shared" si="24"/>
        <v>0</v>
      </c>
      <c r="BF203" s="163">
        <f t="shared" si="25"/>
        <v>0</v>
      </c>
      <c r="BG203" s="163">
        <f t="shared" si="26"/>
        <v>0</v>
      </c>
      <c r="BH203" s="163">
        <f t="shared" si="27"/>
        <v>0</v>
      </c>
      <c r="BI203" s="163">
        <f t="shared" si="28"/>
        <v>0</v>
      </c>
      <c r="BJ203" s="17" t="s">
        <v>79</v>
      </c>
      <c r="BK203" s="163">
        <f t="shared" si="29"/>
        <v>0</v>
      </c>
      <c r="BL203" s="17" t="s">
        <v>181</v>
      </c>
      <c r="BM203" s="162" t="s">
        <v>1589</v>
      </c>
    </row>
    <row r="204" spans="1:65" s="2" customFormat="1" ht="16.5" customHeight="1">
      <c r="A204" s="32"/>
      <c r="B204" s="149"/>
      <c r="C204" s="150" t="s">
        <v>597</v>
      </c>
      <c r="D204" s="150" t="s">
        <v>177</v>
      </c>
      <c r="E204" s="151" t="s">
        <v>1590</v>
      </c>
      <c r="F204" s="152" t="s">
        <v>1591</v>
      </c>
      <c r="G204" s="153" t="s">
        <v>241</v>
      </c>
      <c r="H204" s="154">
        <v>20</v>
      </c>
      <c r="I204" s="155"/>
      <c r="J204" s="156">
        <f t="shared" si="20"/>
        <v>0</v>
      </c>
      <c r="K204" s="157"/>
      <c r="L204" s="33"/>
      <c r="M204" s="158" t="s">
        <v>1</v>
      </c>
      <c r="N204" s="159" t="s">
        <v>37</v>
      </c>
      <c r="O204" s="58"/>
      <c r="P204" s="160">
        <f t="shared" si="21"/>
        <v>0</v>
      </c>
      <c r="Q204" s="160">
        <v>0</v>
      </c>
      <c r="R204" s="160">
        <f t="shared" si="22"/>
        <v>0</v>
      </c>
      <c r="S204" s="160">
        <v>0</v>
      </c>
      <c r="T204" s="161">
        <f t="shared" si="2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62" t="s">
        <v>181</v>
      </c>
      <c r="AT204" s="162" t="s">
        <v>177</v>
      </c>
      <c r="AU204" s="162" t="s">
        <v>79</v>
      </c>
      <c r="AY204" s="17" t="s">
        <v>175</v>
      </c>
      <c r="BE204" s="163">
        <f t="shared" si="24"/>
        <v>0</v>
      </c>
      <c r="BF204" s="163">
        <f t="shared" si="25"/>
        <v>0</v>
      </c>
      <c r="BG204" s="163">
        <f t="shared" si="26"/>
        <v>0</v>
      </c>
      <c r="BH204" s="163">
        <f t="shared" si="27"/>
        <v>0</v>
      </c>
      <c r="BI204" s="163">
        <f t="shared" si="28"/>
        <v>0</v>
      </c>
      <c r="BJ204" s="17" t="s">
        <v>79</v>
      </c>
      <c r="BK204" s="163">
        <f t="shared" si="29"/>
        <v>0</v>
      </c>
      <c r="BL204" s="17" t="s">
        <v>181</v>
      </c>
      <c r="BM204" s="162" t="s">
        <v>1592</v>
      </c>
    </row>
    <row r="205" spans="1:65" s="2" customFormat="1" ht="16.5" customHeight="1">
      <c r="A205" s="32"/>
      <c r="B205" s="149"/>
      <c r="C205" s="150" t="s">
        <v>601</v>
      </c>
      <c r="D205" s="150" t="s">
        <v>177</v>
      </c>
      <c r="E205" s="151" t="s">
        <v>1593</v>
      </c>
      <c r="F205" s="152" t="s">
        <v>1594</v>
      </c>
      <c r="G205" s="153" t="s">
        <v>180</v>
      </c>
      <c r="H205" s="154">
        <v>2</v>
      </c>
      <c r="I205" s="155"/>
      <c r="J205" s="156">
        <f t="shared" si="20"/>
        <v>0</v>
      </c>
      <c r="K205" s="157"/>
      <c r="L205" s="33"/>
      <c r="M205" s="158" t="s">
        <v>1</v>
      </c>
      <c r="N205" s="159" t="s">
        <v>37</v>
      </c>
      <c r="O205" s="58"/>
      <c r="P205" s="160">
        <f t="shared" si="21"/>
        <v>0</v>
      </c>
      <c r="Q205" s="160">
        <v>0</v>
      </c>
      <c r="R205" s="160">
        <f t="shared" si="22"/>
        <v>0</v>
      </c>
      <c r="S205" s="160">
        <v>0</v>
      </c>
      <c r="T205" s="161">
        <f t="shared" si="2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62" t="s">
        <v>181</v>
      </c>
      <c r="AT205" s="162" t="s">
        <v>177</v>
      </c>
      <c r="AU205" s="162" t="s">
        <v>79</v>
      </c>
      <c r="AY205" s="17" t="s">
        <v>175</v>
      </c>
      <c r="BE205" s="163">
        <f t="shared" si="24"/>
        <v>0</v>
      </c>
      <c r="BF205" s="163">
        <f t="shared" si="25"/>
        <v>0</v>
      </c>
      <c r="BG205" s="163">
        <f t="shared" si="26"/>
        <v>0</v>
      </c>
      <c r="BH205" s="163">
        <f t="shared" si="27"/>
        <v>0</v>
      </c>
      <c r="BI205" s="163">
        <f t="shared" si="28"/>
        <v>0</v>
      </c>
      <c r="BJ205" s="17" t="s">
        <v>79</v>
      </c>
      <c r="BK205" s="163">
        <f t="shared" si="29"/>
        <v>0</v>
      </c>
      <c r="BL205" s="17" t="s">
        <v>181</v>
      </c>
      <c r="BM205" s="162" t="s">
        <v>1595</v>
      </c>
    </row>
    <row r="206" spans="1:65" s="12" customFormat="1" ht="25.9" customHeight="1">
      <c r="B206" s="136"/>
      <c r="D206" s="137" t="s">
        <v>71</v>
      </c>
      <c r="E206" s="138" t="s">
        <v>1596</v>
      </c>
      <c r="F206" s="138" t="s">
        <v>176</v>
      </c>
      <c r="I206" s="139"/>
      <c r="J206" s="140">
        <f>BK206</f>
        <v>0</v>
      </c>
      <c r="L206" s="136"/>
      <c r="M206" s="141"/>
      <c r="N206" s="142"/>
      <c r="O206" s="142"/>
      <c r="P206" s="143">
        <f>SUM(P207:P217)</f>
        <v>0</v>
      </c>
      <c r="Q206" s="142"/>
      <c r="R206" s="143">
        <f>SUM(R207:R217)</f>
        <v>0</v>
      </c>
      <c r="S206" s="142"/>
      <c r="T206" s="144">
        <f>SUM(T207:T217)</f>
        <v>0</v>
      </c>
      <c r="AR206" s="137" t="s">
        <v>79</v>
      </c>
      <c r="AT206" s="145" t="s">
        <v>71</v>
      </c>
      <c r="AU206" s="145" t="s">
        <v>72</v>
      </c>
      <c r="AY206" s="137" t="s">
        <v>175</v>
      </c>
      <c r="BK206" s="146">
        <f>SUM(BK207:BK217)</f>
        <v>0</v>
      </c>
    </row>
    <row r="207" spans="1:65" s="2" customFormat="1" ht="16.5" customHeight="1">
      <c r="A207" s="32"/>
      <c r="B207" s="149"/>
      <c r="C207" s="150" t="s">
        <v>606</v>
      </c>
      <c r="D207" s="150" t="s">
        <v>177</v>
      </c>
      <c r="E207" s="151" t="s">
        <v>1597</v>
      </c>
      <c r="F207" s="152" t="s">
        <v>1598</v>
      </c>
      <c r="G207" s="153" t="s">
        <v>241</v>
      </c>
      <c r="H207" s="154">
        <v>10</v>
      </c>
      <c r="I207" s="155"/>
      <c r="J207" s="156">
        <f t="shared" ref="J207:J217" si="30">ROUND(I207*H207,2)</f>
        <v>0</v>
      </c>
      <c r="K207" s="157"/>
      <c r="L207" s="33"/>
      <c r="M207" s="158" t="s">
        <v>1</v>
      </c>
      <c r="N207" s="159" t="s">
        <v>37</v>
      </c>
      <c r="O207" s="58"/>
      <c r="P207" s="160">
        <f t="shared" ref="P207:P217" si="31">O207*H207</f>
        <v>0</v>
      </c>
      <c r="Q207" s="160">
        <v>0</v>
      </c>
      <c r="R207" s="160">
        <f t="shared" ref="R207:R217" si="32">Q207*H207</f>
        <v>0</v>
      </c>
      <c r="S207" s="160">
        <v>0</v>
      </c>
      <c r="T207" s="161">
        <f t="shared" ref="T207:T217" si="33"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62" t="s">
        <v>181</v>
      </c>
      <c r="AT207" s="162" t="s">
        <v>177</v>
      </c>
      <c r="AU207" s="162" t="s">
        <v>79</v>
      </c>
      <c r="AY207" s="17" t="s">
        <v>175</v>
      </c>
      <c r="BE207" s="163">
        <f t="shared" ref="BE207:BE217" si="34">IF(N207="základní",J207,0)</f>
        <v>0</v>
      </c>
      <c r="BF207" s="163">
        <f t="shared" ref="BF207:BF217" si="35">IF(N207="snížená",J207,0)</f>
        <v>0</v>
      </c>
      <c r="BG207" s="163">
        <f t="shared" ref="BG207:BG217" si="36">IF(N207="zákl. přenesená",J207,0)</f>
        <v>0</v>
      </c>
      <c r="BH207" s="163">
        <f t="shared" ref="BH207:BH217" si="37">IF(N207="sníž. přenesená",J207,0)</f>
        <v>0</v>
      </c>
      <c r="BI207" s="163">
        <f t="shared" ref="BI207:BI217" si="38">IF(N207="nulová",J207,0)</f>
        <v>0</v>
      </c>
      <c r="BJ207" s="17" t="s">
        <v>79</v>
      </c>
      <c r="BK207" s="163">
        <f t="shared" ref="BK207:BK217" si="39">ROUND(I207*H207,2)</f>
        <v>0</v>
      </c>
      <c r="BL207" s="17" t="s">
        <v>181</v>
      </c>
      <c r="BM207" s="162" t="s">
        <v>1599</v>
      </c>
    </row>
    <row r="208" spans="1:65" s="2" customFormat="1" ht="16.5" customHeight="1">
      <c r="A208" s="32"/>
      <c r="B208" s="149"/>
      <c r="C208" s="150" t="s">
        <v>624</v>
      </c>
      <c r="D208" s="150" t="s">
        <v>177</v>
      </c>
      <c r="E208" s="151" t="s">
        <v>1600</v>
      </c>
      <c r="F208" s="152" t="s">
        <v>1601</v>
      </c>
      <c r="G208" s="153" t="s">
        <v>241</v>
      </c>
      <c r="H208" s="154">
        <v>10</v>
      </c>
      <c r="I208" s="155"/>
      <c r="J208" s="156">
        <f t="shared" si="30"/>
        <v>0</v>
      </c>
      <c r="K208" s="157"/>
      <c r="L208" s="33"/>
      <c r="M208" s="158" t="s">
        <v>1</v>
      </c>
      <c r="N208" s="159" t="s">
        <v>37</v>
      </c>
      <c r="O208" s="58"/>
      <c r="P208" s="160">
        <f t="shared" si="31"/>
        <v>0</v>
      </c>
      <c r="Q208" s="160">
        <v>0</v>
      </c>
      <c r="R208" s="160">
        <f t="shared" si="32"/>
        <v>0</v>
      </c>
      <c r="S208" s="160">
        <v>0</v>
      </c>
      <c r="T208" s="161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62" t="s">
        <v>181</v>
      </c>
      <c r="AT208" s="162" t="s">
        <v>177</v>
      </c>
      <c r="AU208" s="162" t="s">
        <v>79</v>
      </c>
      <c r="AY208" s="17" t="s">
        <v>175</v>
      </c>
      <c r="BE208" s="163">
        <f t="shared" si="34"/>
        <v>0</v>
      </c>
      <c r="BF208" s="163">
        <f t="shared" si="35"/>
        <v>0</v>
      </c>
      <c r="BG208" s="163">
        <f t="shared" si="36"/>
        <v>0</v>
      </c>
      <c r="BH208" s="163">
        <f t="shared" si="37"/>
        <v>0</v>
      </c>
      <c r="BI208" s="163">
        <f t="shared" si="38"/>
        <v>0</v>
      </c>
      <c r="BJ208" s="17" t="s">
        <v>79</v>
      </c>
      <c r="BK208" s="163">
        <f t="shared" si="39"/>
        <v>0</v>
      </c>
      <c r="BL208" s="17" t="s">
        <v>181</v>
      </c>
      <c r="BM208" s="162" t="s">
        <v>1602</v>
      </c>
    </row>
    <row r="209" spans="1:65" s="2" customFormat="1" ht="16.5" customHeight="1">
      <c r="A209" s="32"/>
      <c r="B209" s="149"/>
      <c r="C209" s="150" t="s">
        <v>629</v>
      </c>
      <c r="D209" s="150" t="s">
        <v>177</v>
      </c>
      <c r="E209" s="151" t="s">
        <v>1603</v>
      </c>
      <c r="F209" s="152" t="s">
        <v>1604</v>
      </c>
      <c r="G209" s="153" t="s">
        <v>1332</v>
      </c>
      <c r="H209" s="154">
        <v>1</v>
      </c>
      <c r="I209" s="155"/>
      <c r="J209" s="156">
        <f t="shared" si="30"/>
        <v>0</v>
      </c>
      <c r="K209" s="157"/>
      <c r="L209" s="33"/>
      <c r="M209" s="158" t="s">
        <v>1</v>
      </c>
      <c r="N209" s="159" t="s">
        <v>37</v>
      </c>
      <c r="O209" s="58"/>
      <c r="P209" s="160">
        <f t="shared" si="31"/>
        <v>0</v>
      </c>
      <c r="Q209" s="160">
        <v>0</v>
      </c>
      <c r="R209" s="160">
        <f t="shared" si="32"/>
        <v>0</v>
      </c>
      <c r="S209" s="160">
        <v>0</v>
      </c>
      <c r="T209" s="161">
        <f t="shared" si="3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62" t="s">
        <v>181</v>
      </c>
      <c r="AT209" s="162" t="s">
        <v>177</v>
      </c>
      <c r="AU209" s="162" t="s">
        <v>79</v>
      </c>
      <c r="AY209" s="17" t="s">
        <v>175</v>
      </c>
      <c r="BE209" s="163">
        <f t="shared" si="34"/>
        <v>0</v>
      </c>
      <c r="BF209" s="163">
        <f t="shared" si="35"/>
        <v>0</v>
      </c>
      <c r="BG209" s="163">
        <f t="shared" si="36"/>
        <v>0</v>
      </c>
      <c r="BH209" s="163">
        <f t="shared" si="37"/>
        <v>0</v>
      </c>
      <c r="BI209" s="163">
        <f t="shared" si="38"/>
        <v>0</v>
      </c>
      <c r="BJ209" s="17" t="s">
        <v>79</v>
      </c>
      <c r="BK209" s="163">
        <f t="shared" si="39"/>
        <v>0</v>
      </c>
      <c r="BL209" s="17" t="s">
        <v>181</v>
      </c>
      <c r="BM209" s="162" t="s">
        <v>1605</v>
      </c>
    </row>
    <row r="210" spans="1:65" s="2" customFormat="1" ht="16.5" customHeight="1">
      <c r="A210" s="32"/>
      <c r="B210" s="149"/>
      <c r="C210" s="150" t="s">
        <v>644</v>
      </c>
      <c r="D210" s="150" t="s">
        <v>177</v>
      </c>
      <c r="E210" s="151" t="s">
        <v>1606</v>
      </c>
      <c r="F210" s="152" t="s">
        <v>1607</v>
      </c>
      <c r="G210" s="153" t="s">
        <v>241</v>
      </c>
      <c r="H210" s="154">
        <v>10</v>
      </c>
      <c r="I210" s="155"/>
      <c r="J210" s="156">
        <f t="shared" si="30"/>
        <v>0</v>
      </c>
      <c r="K210" s="157"/>
      <c r="L210" s="33"/>
      <c r="M210" s="158" t="s">
        <v>1</v>
      </c>
      <c r="N210" s="159" t="s">
        <v>37</v>
      </c>
      <c r="O210" s="58"/>
      <c r="P210" s="160">
        <f t="shared" si="31"/>
        <v>0</v>
      </c>
      <c r="Q210" s="160">
        <v>0</v>
      </c>
      <c r="R210" s="160">
        <f t="shared" si="32"/>
        <v>0</v>
      </c>
      <c r="S210" s="160">
        <v>0</v>
      </c>
      <c r="T210" s="161">
        <f t="shared" si="3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62" t="s">
        <v>181</v>
      </c>
      <c r="AT210" s="162" t="s">
        <v>177</v>
      </c>
      <c r="AU210" s="162" t="s">
        <v>79</v>
      </c>
      <c r="AY210" s="17" t="s">
        <v>175</v>
      </c>
      <c r="BE210" s="163">
        <f t="shared" si="34"/>
        <v>0</v>
      </c>
      <c r="BF210" s="163">
        <f t="shared" si="35"/>
        <v>0</v>
      </c>
      <c r="BG210" s="163">
        <f t="shared" si="36"/>
        <v>0</v>
      </c>
      <c r="BH210" s="163">
        <f t="shared" si="37"/>
        <v>0</v>
      </c>
      <c r="BI210" s="163">
        <f t="shared" si="38"/>
        <v>0</v>
      </c>
      <c r="BJ210" s="17" t="s">
        <v>79</v>
      </c>
      <c r="BK210" s="163">
        <f t="shared" si="39"/>
        <v>0</v>
      </c>
      <c r="BL210" s="17" t="s">
        <v>181</v>
      </c>
      <c r="BM210" s="162" t="s">
        <v>1608</v>
      </c>
    </row>
    <row r="211" spans="1:65" s="2" customFormat="1" ht="16.5" customHeight="1">
      <c r="A211" s="32"/>
      <c r="B211" s="149"/>
      <c r="C211" s="150" t="s">
        <v>649</v>
      </c>
      <c r="D211" s="150" t="s">
        <v>177</v>
      </c>
      <c r="E211" s="151" t="s">
        <v>1609</v>
      </c>
      <c r="F211" s="152" t="s">
        <v>1610</v>
      </c>
      <c r="G211" s="153" t="s">
        <v>241</v>
      </c>
      <c r="H211" s="154">
        <v>30</v>
      </c>
      <c r="I211" s="155"/>
      <c r="J211" s="156">
        <f t="shared" si="30"/>
        <v>0</v>
      </c>
      <c r="K211" s="157"/>
      <c r="L211" s="33"/>
      <c r="M211" s="158" t="s">
        <v>1</v>
      </c>
      <c r="N211" s="159" t="s">
        <v>37</v>
      </c>
      <c r="O211" s="58"/>
      <c r="P211" s="160">
        <f t="shared" si="31"/>
        <v>0</v>
      </c>
      <c r="Q211" s="160">
        <v>0</v>
      </c>
      <c r="R211" s="160">
        <f t="shared" si="32"/>
        <v>0</v>
      </c>
      <c r="S211" s="160">
        <v>0</v>
      </c>
      <c r="T211" s="161">
        <f t="shared" si="3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62" t="s">
        <v>181</v>
      </c>
      <c r="AT211" s="162" t="s">
        <v>177</v>
      </c>
      <c r="AU211" s="162" t="s">
        <v>79</v>
      </c>
      <c r="AY211" s="17" t="s">
        <v>175</v>
      </c>
      <c r="BE211" s="163">
        <f t="shared" si="34"/>
        <v>0</v>
      </c>
      <c r="BF211" s="163">
        <f t="shared" si="35"/>
        <v>0</v>
      </c>
      <c r="BG211" s="163">
        <f t="shared" si="36"/>
        <v>0</v>
      </c>
      <c r="BH211" s="163">
        <f t="shared" si="37"/>
        <v>0</v>
      </c>
      <c r="BI211" s="163">
        <f t="shared" si="38"/>
        <v>0</v>
      </c>
      <c r="BJ211" s="17" t="s">
        <v>79</v>
      </c>
      <c r="BK211" s="163">
        <f t="shared" si="39"/>
        <v>0</v>
      </c>
      <c r="BL211" s="17" t="s">
        <v>181</v>
      </c>
      <c r="BM211" s="162" t="s">
        <v>1611</v>
      </c>
    </row>
    <row r="212" spans="1:65" s="2" customFormat="1" ht="16.5" customHeight="1">
      <c r="A212" s="32"/>
      <c r="B212" s="149"/>
      <c r="C212" s="150" t="s">
        <v>665</v>
      </c>
      <c r="D212" s="150" t="s">
        <v>177</v>
      </c>
      <c r="E212" s="151" t="s">
        <v>1612</v>
      </c>
      <c r="F212" s="152" t="s">
        <v>1613</v>
      </c>
      <c r="G212" s="153" t="s">
        <v>267</v>
      </c>
      <c r="H212" s="154">
        <v>2</v>
      </c>
      <c r="I212" s="155"/>
      <c r="J212" s="156">
        <f t="shared" si="30"/>
        <v>0</v>
      </c>
      <c r="K212" s="157"/>
      <c r="L212" s="33"/>
      <c r="M212" s="158" t="s">
        <v>1</v>
      </c>
      <c r="N212" s="159" t="s">
        <v>37</v>
      </c>
      <c r="O212" s="58"/>
      <c r="P212" s="160">
        <f t="shared" si="31"/>
        <v>0</v>
      </c>
      <c r="Q212" s="160">
        <v>0</v>
      </c>
      <c r="R212" s="160">
        <f t="shared" si="32"/>
        <v>0</v>
      </c>
      <c r="S212" s="160">
        <v>0</v>
      </c>
      <c r="T212" s="161">
        <f t="shared" si="3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62" t="s">
        <v>181</v>
      </c>
      <c r="AT212" s="162" t="s">
        <v>177</v>
      </c>
      <c r="AU212" s="162" t="s">
        <v>79</v>
      </c>
      <c r="AY212" s="17" t="s">
        <v>175</v>
      </c>
      <c r="BE212" s="163">
        <f t="shared" si="34"/>
        <v>0</v>
      </c>
      <c r="BF212" s="163">
        <f t="shared" si="35"/>
        <v>0</v>
      </c>
      <c r="BG212" s="163">
        <f t="shared" si="36"/>
        <v>0</v>
      </c>
      <c r="BH212" s="163">
        <f t="shared" si="37"/>
        <v>0</v>
      </c>
      <c r="BI212" s="163">
        <f t="shared" si="38"/>
        <v>0</v>
      </c>
      <c r="BJ212" s="17" t="s">
        <v>79</v>
      </c>
      <c r="BK212" s="163">
        <f t="shared" si="39"/>
        <v>0</v>
      </c>
      <c r="BL212" s="17" t="s">
        <v>181</v>
      </c>
      <c r="BM212" s="162" t="s">
        <v>1614</v>
      </c>
    </row>
    <row r="213" spans="1:65" s="2" customFormat="1" ht="16.5" customHeight="1">
      <c r="A213" s="32"/>
      <c r="B213" s="149"/>
      <c r="C213" s="150" t="s">
        <v>670</v>
      </c>
      <c r="D213" s="150" t="s">
        <v>177</v>
      </c>
      <c r="E213" s="151" t="s">
        <v>1615</v>
      </c>
      <c r="F213" s="152" t="s">
        <v>1346</v>
      </c>
      <c r="G213" s="153" t="s">
        <v>267</v>
      </c>
      <c r="H213" s="154">
        <v>5</v>
      </c>
      <c r="I213" s="155"/>
      <c r="J213" s="156">
        <f t="shared" si="30"/>
        <v>0</v>
      </c>
      <c r="K213" s="157"/>
      <c r="L213" s="33"/>
      <c r="M213" s="158" t="s">
        <v>1</v>
      </c>
      <c r="N213" s="159" t="s">
        <v>37</v>
      </c>
      <c r="O213" s="58"/>
      <c r="P213" s="160">
        <f t="shared" si="31"/>
        <v>0</v>
      </c>
      <c r="Q213" s="160">
        <v>0</v>
      </c>
      <c r="R213" s="160">
        <f t="shared" si="32"/>
        <v>0</v>
      </c>
      <c r="S213" s="160">
        <v>0</v>
      </c>
      <c r="T213" s="161">
        <f t="shared" si="3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62" t="s">
        <v>181</v>
      </c>
      <c r="AT213" s="162" t="s">
        <v>177</v>
      </c>
      <c r="AU213" s="162" t="s">
        <v>79</v>
      </c>
      <c r="AY213" s="17" t="s">
        <v>175</v>
      </c>
      <c r="BE213" s="163">
        <f t="shared" si="34"/>
        <v>0</v>
      </c>
      <c r="BF213" s="163">
        <f t="shared" si="35"/>
        <v>0</v>
      </c>
      <c r="BG213" s="163">
        <f t="shared" si="36"/>
        <v>0</v>
      </c>
      <c r="BH213" s="163">
        <f t="shared" si="37"/>
        <v>0</v>
      </c>
      <c r="BI213" s="163">
        <f t="shared" si="38"/>
        <v>0</v>
      </c>
      <c r="BJ213" s="17" t="s">
        <v>79</v>
      </c>
      <c r="BK213" s="163">
        <f t="shared" si="39"/>
        <v>0</v>
      </c>
      <c r="BL213" s="17" t="s">
        <v>181</v>
      </c>
      <c r="BM213" s="162" t="s">
        <v>1616</v>
      </c>
    </row>
    <row r="214" spans="1:65" s="2" customFormat="1" ht="16.5" customHeight="1">
      <c r="A214" s="32"/>
      <c r="B214" s="149"/>
      <c r="C214" s="150" t="s">
        <v>675</v>
      </c>
      <c r="D214" s="150" t="s">
        <v>177</v>
      </c>
      <c r="E214" s="151" t="s">
        <v>1617</v>
      </c>
      <c r="F214" s="152" t="s">
        <v>1618</v>
      </c>
      <c r="G214" s="153" t="s">
        <v>267</v>
      </c>
      <c r="H214" s="154">
        <v>1.5</v>
      </c>
      <c r="I214" s="155"/>
      <c r="J214" s="156">
        <f t="shared" si="30"/>
        <v>0</v>
      </c>
      <c r="K214" s="157"/>
      <c r="L214" s="33"/>
      <c r="M214" s="158" t="s">
        <v>1</v>
      </c>
      <c r="N214" s="159" t="s">
        <v>37</v>
      </c>
      <c r="O214" s="58"/>
      <c r="P214" s="160">
        <f t="shared" si="31"/>
        <v>0</v>
      </c>
      <c r="Q214" s="160">
        <v>0</v>
      </c>
      <c r="R214" s="160">
        <f t="shared" si="32"/>
        <v>0</v>
      </c>
      <c r="S214" s="160">
        <v>0</v>
      </c>
      <c r="T214" s="161">
        <f t="shared" si="3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62" t="s">
        <v>181</v>
      </c>
      <c r="AT214" s="162" t="s">
        <v>177</v>
      </c>
      <c r="AU214" s="162" t="s">
        <v>79</v>
      </c>
      <c r="AY214" s="17" t="s">
        <v>175</v>
      </c>
      <c r="BE214" s="163">
        <f t="shared" si="34"/>
        <v>0</v>
      </c>
      <c r="BF214" s="163">
        <f t="shared" si="35"/>
        <v>0</v>
      </c>
      <c r="BG214" s="163">
        <f t="shared" si="36"/>
        <v>0</v>
      </c>
      <c r="BH214" s="163">
        <f t="shared" si="37"/>
        <v>0</v>
      </c>
      <c r="BI214" s="163">
        <f t="shared" si="38"/>
        <v>0</v>
      </c>
      <c r="BJ214" s="17" t="s">
        <v>79</v>
      </c>
      <c r="BK214" s="163">
        <f t="shared" si="39"/>
        <v>0</v>
      </c>
      <c r="BL214" s="17" t="s">
        <v>181</v>
      </c>
      <c r="BM214" s="162" t="s">
        <v>1619</v>
      </c>
    </row>
    <row r="215" spans="1:65" s="2" customFormat="1" ht="16.5" customHeight="1">
      <c r="A215" s="32"/>
      <c r="B215" s="149"/>
      <c r="C215" s="150" t="s">
        <v>679</v>
      </c>
      <c r="D215" s="150" t="s">
        <v>177</v>
      </c>
      <c r="E215" s="151" t="s">
        <v>1620</v>
      </c>
      <c r="F215" s="152" t="s">
        <v>1621</v>
      </c>
      <c r="G215" s="153" t="s">
        <v>267</v>
      </c>
      <c r="H215" s="154">
        <v>5</v>
      </c>
      <c r="I215" s="155"/>
      <c r="J215" s="156">
        <f t="shared" si="30"/>
        <v>0</v>
      </c>
      <c r="K215" s="157"/>
      <c r="L215" s="33"/>
      <c r="M215" s="158" t="s">
        <v>1</v>
      </c>
      <c r="N215" s="159" t="s">
        <v>37</v>
      </c>
      <c r="O215" s="58"/>
      <c r="P215" s="160">
        <f t="shared" si="31"/>
        <v>0</v>
      </c>
      <c r="Q215" s="160">
        <v>0</v>
      </c>
      <c r="R215" s="160">
        <f t="shared" si="32"/>
        <v>0</v>
      </c>
      <c r="S215" s="160">
        <v>0</v>
      </c>
      <c r="T215" s="161">
        <f t="shared" si="3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62" t="s">
        <v>181</v>
      </c>
      <c r="AT215" s="162" t="s">
        <v>177</v>
      </c>
      <c r="AU215" s="162" t="s">
        <v>79</v>
      </c>
      <c r="AY215" s="17" t="s">
        <v>175</v>
      </c>
      <c r="BE215" s="163">
        <f t="shared" si="34"/>
        <v>0</v>
      </c>
      <c r="BF215" s="163">
        <f t="shared" si="35"/>
        <v>0</v>
      </c>
      <c r="BG215" s="163">
        <f t="shared" si="36"/>
        <v>0</v>
      </c>
      <c r="BH215" s="163">
        <f t="shared" si="37"/>
        <v>0</v>
      </c>
      <c r="BI215" s="163">
        <f t="shared" si="38"/>
        <v>0</v>
      </c>
      <c r="BJ215" s="17" t="s">
        <v>79</v>
      </c>
      <c r="BK215" s="163">
        <f t="shared" si="39"/>
        <v>0</v>
      </c>
      <c r="BL215" s="17" t="s">
        <v>181</v>
      </c>
      <c r="BM215" s="162" t="s">
        <v>1622</v>
      </c>
    </row>
    <row r="216" spans="1:65" s="2" customFormat="1" ht="16.5" customHeight="1">
      <c r="A216" s="32"/>
      <c r="B216" s="149"/>
      <c r="C216" s="150" t="s">
        <v>684</v>
      </c>
      <c r="D216" s="150" t="s">
        <v>177</v>
      </c>
      <c r="E216" s="151" t="s">
        <v>1623</v>
      </c>
      <c r="F216" s="152" t="s">
        <v>1624</v>
      </c>
      <c r="G216" s="153" t="s">
        <v>267</v>
      </c>
      <c r="H216" s="154">
        <v>1</v>
      </c>
      <c r="I216" s="155"/>
      <c r="J216" s="156">
        <f t="shared" si="30"/>
        <v>0</v>
      </c>
      <c r="K216" s="157"/>
      <c r="L216" s="33"/>
      <c r="M216" s="158" t="s">
        <v>1</v>
      </c>
      <c r="N216" s="159" t="s">
        <v>37</v>
      </c>
      <c r="O216" s="58"/>
      <c r="P216" s="160">
        <f t="shared" si="31"/>
        <v>0</v>
      </c>
      <c r="Q216" s="160">
        <v>0</v>
      </c>
      <c r="R216" s="160">
        <f t="shared" si="32"/>
        <v>0</v>
      </c>
      <c r="S216" s="160">
        <v>0</v>
      </c>
      <c r="T216" s="161">
        <f t="shared" si="3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62" t="s">
        <v>181</v>
      </c>
      <c r="AT216" s="162" t="s">
        <v>177</v>
      </c>
      <c r="AU216" s="162" t="s">
        <v>79</v>
      </c>
      <c r="AY216" s="17" t="s">
        <v>175</v>
      </c>
      <c r="BE216" s="163">
        <f t="shared" si="34"/>
        <v>0</v>
      </c>
      <c r="BF216" s="163">
        <f t="shared" si="35"/>
        <v>0</v>
      </c>
      <c r="BG216" s="163">
        <f t="shared" si="36"/>
        <v>0</v>
      </c>
      <c r="BH216" s="163">
        <f t="shared" si="37"/>
        <v>0</v>
      </c>
      <c r="BI216" s="163">
        <f t="shared" si="38"/>
        <v>0</v>
      </c>
      <c r="BJ216" s="17" t="s">
        <v>79</v>
      </c>
      <c r="BK216" s="163">
        <f t="shared" si="39"/>
        <v>0</v>
      </c>
      <c r="BL216" s="17" t="s">
        <v>181</v>
      </c>
      <c r="BM216" s="162" t="s">
        <v>1625</v>
      </c>
    </row>
    <row r="217" spans="1:65" s="2" customFormat="1" ht="16.5" customHeight="1">
      <c r="A217" s="32"/>
      <c r="B217" s="149"/>
      <c r="C217" s="150" t="s">
        <v>688</v>
      </c>
      <c r="D217" s="150" t="s">
        <v>177</v>
      </c>
      <c r="E217" s="151" t="s">
        <v>1626</v>
      </c>
      <c r="F217" s="152" t="s">
        <v>1627</v>
      </c>
      <c r="G217" s="153" t="s">
        <v>241</v>
      </c>
      <c r="H217" s="154">
        <v>15</v>
      </c>
      <c r="I217" s="155"/>
      <c r="J217" s="156">
        <f t="shared" si="30"/>
        <v>0</v>
      </c>
      <c r="K217" s="157"/>
      <c r="L217" s="33"/>
      <c r="M217" s="158" t="s">
        <v>1</v>
      </c>
      <c r="N217" s="159" t="s">
        <v>37</v>
      </c>
      <c r="O217" s="58"/>
      <c r="P217" s="160">
        <f t="shared" si="31"/>
        <v>0</v>
      </c>
      <c r="Q217" s="160">
        <v>0</v>
      </c>
      <c r="R217" s="160">
        <f t="shared" si="32"/>
        <v>0</v>
      </c>
      <c r="S217" s="160">
        <v>0</v>
      </c>
      <c r="T217" s="161">
        <f t="shared" si="3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62" t="s">
        <v>181</v>
      </c>
      <c r="AT217" s="162" t="s">
        <v>177</v>
      </c>
      <c r="AU217" s="162" t="s">
        <v>79</v>
      </c>
      <c r="AY217" s="17" t="s">
        <v>175</v>
      </c>
      <c r="BE217" s="163">
        <f t="shared" si="34"/>
        <v>0</v>
      </c>
      <c r="BF217" s="163">
        <f t="shared" si="35"/>
        <v>0</v>
      </c>
      <c r="BG217" s="163">
        <f t="shared" si="36"/>
        <v>0</v>
      </c>
      <c r="BH217" s="163">
        <f t="shared" si="37"/>
        <v>0</v>
      </c>
      <c r="BI217" s="163">
        <f t="shared" si="38"/>
        <v>0</v>
      </c>
      <c r="BJ217" s="17" t="s">
        <v>79</v>
      </c>
      <c r="BK217" s="163">
        <f t="shared" si="39"/>
        <v>0</v>
      </c>
      <c r="BL217" s="17" t="s">
        <v>181</v>
      </c>
      <c r="BM217" s="162" t="s">
        <v>1628</v>
      </c>
    </row>
    <row r="218" spans="1:65" s="12" customFormat="1" ht="25.9" customHeight="1">
      <c r="B218" s="136"/>
      <c r="D218" s="137" t="s">
        <v>71</v>
      </c>
      <c r="E218" s="138" t="s">
        <v>1629</v>
      </c>
      <c r="F218" s="138" t="s">
        <v>1630</v>
      </c>
      <c r="I218" s="139"/>
      <c r="J218" s="140">
        <f>BK218</f>
        <v>0</v>
      </c>
      <c r="L218" s="136"/>
      <c r="M218" s="141"/>
      <c r="N218" s="142"/>
      <c r="O218" s="142"/>
      <c r="P218" s="143">
        <f>SUM(P219:P221)</f>
        <v>0</v>
      </c>
      <c r="Q218" s="142"/>
      <c r="R218" s="143">
        <f>SUM(R219:R221)</f>
        <v>0</v>
      </c>
      <c r="S218" s="142"/>
      <c r="T218" s="144">
        <f>SUM(T219:T221)</f>
        <v>0</v>
      </c>
      <c r="AR218" s="137" t="s">
        <v>79</v>
      </c>
      <c r="AT218" s="145" t="s">
        <v>71</v>
      </c>
      <c r="AU218" s="145" t="s">
        <v>72</v>
      </c>
      <c r="AY218" s="137" t="s">
        <v>175</v>
      </c>
      <c r="BK218" s="146">
        <f>SUM(BK219:BK221)</f>
        <v>0</v>
      </c>
    </row>
    <row r="219" spans="1:65" s="2" customFormat="1" ht="16.5" customHeight="1">
      <c r="A219" s="32"/>
      <c r="B219" s="149"/>
      <c r="C219" s="150" t="s">
        <v>693</v>
      </c>
      <c r="D219" s="150" t="s">
        <v>177</v>
      </c>
      <c r="E219" s="151" t="s">
        <v>1631</v>
      </c>
      <c r="F219" s="152" t="s">
        <v>1632</v>
      </c>
      <c r="G219" s="153" t="s">
        <v>229</v>
      </c>
      <c r="H219" s="154">
        <v>50</v>
      </c>
      <c r="I219" s="155"/>
      <c r="J219" s="156">
        <f>ROUND(I219*H219,2)</f>
        <v>0</v>
      </c>
      <c r="K219" s="157"/>
      <c r="L219" s="33"/>
      <c r="M219" s="158" t="s">
        <v>1</v>
      </c>
      <c r="N219" s="159" t="s">
        <v>37</v>
      </c>
      <c r="O219" s="58"/>
      <c r="P219" s="160">
        <f>O219*H219</f>
        <v>0</v>
      </c>
      <c r="Q219" s="160">
        <v>0</v>
      </c>
      <c r="R219" s="160">
        <f>Q219*H219</f>
        <v>0</v>
      </c>
      <c r="S219" s="160">
        <v>0</v>
      </c>
      <c r="T219" s="161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62" t="s">
        <v>181</v>
      </c>
      <c r="AT219" s="162" t="s">
        <v>177</v>
      </c>
      <c r="AU219" s="162" t="s">
        <v>79</v>
      </c>
      <c r="AY219" s="17" t="s">
        <v>175</v>
      </c>
      <c r="BE219" s="163">
        <f>IF(N219="základní",J219,0)</f>
        <v>0</v>
      </c>
      <c r="BF219" s="163">
        <f>IF(N219="snížená",J219,0)</f>
        <v>0</v>
      </c>
      <c r="BG219" s="163">
        <f>IF(N219="zákl. přenesená",J219,0)</f>
        <v>0</v>
      </c>
      <c r="BH219" s="163">
        <f>IF(N219="sníž. přenesená",J219,0)</f>
        <v>0</v>
      </c>
      <c r="BI219" s="163">
        <f>IF(N219="nulová",J219,0)</f>
        <v>0</v>
      </c>
      <c r="BJ219" s="17" t="s">
        <v>79</v>
      </c>
      <c r="BK219" s="163">
        <f>ROUND(I219*H219,2)</f>
        <v>0</v>
      </c>
      <c r="BL219" s="17" t="s">
        <v>181</v>
      </c>
      <c r="BM219" s="162" t="s">
        <v>1633</v>
      </c>
    </row>
    <row r="220" spans="1:65" s="2" customFormat="1" ht="16.5" customHeight="1">
      <c r="A220" s="32"/>
      <c r="B220" s="149"/>
      <c r="C220" s="150" t="s">
        <v>697</v>
      </c>
      <c r="D220" s="150" t="s">
        <v>177</v>
      </c>
      <c r="E220" s="151" t="s">
        <v>1634</v>
      </c>
      <c r="F220" s="152" t="s">
        <v>1635</v>
      </c>
      <c r="G220" s="153" t="s">
        <v>229</v>
      </c>
      <c r="H220" s="154">
        <v>65</v>
      </c>
      <c r="I220" s="155"/>
      <c r="J220" s="156">
        <f>ROUND(I220*H220,2)</f>
        <v>0</v>
      </c>
      <c r="K220" s="157"/>
      <c r="L220" s="33"/>
      <c r="M220" s="158" t="s">
        <v>1</v>
      </c>
      <c r="N220" s="159" t="s">
        <v>37</v>
      </c>
      <c r="O220" s="58"/>
      <c r="P220" s="160">
        <f>O220*H220</f>
        <v>0</v>
      </c>
      <c r="Q220" s="160">
        <v>0</v>
      </c>
      <c r="R220" s="160">
        <f>Q220*H220</f>
        <v>0</v>
      </c>
      <c r="S220" s="160">
        <v>0</v>
      </c>
      <c r="T220" s="161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62" t="s">
        <v>181</v>
      </c>
      <c r="AT220" s="162" t="s">
        <v>177</v>
      </c>
      <c r="AU220" s="162" t="s">
        <v>79</v>
      </c>
      <c r="AY220" s="17" t="s">
        <v>175</v>
      </c>
      <c r="BE220" s="163">
        <f>IF(N220="základní",J220,0)</f>
        <v>0</v>
      </c>
      <c r="BF220" s="163">
        <f>IF(N220="snížená",J220,0)</f>
        <v>0</v>
      </c>
      <c r="BG220" s="163">
        <f>IF(N220="zákl. přenesená",J220,0)</f>
        <v>0</v>
      </c>
      <c r="BH220" s="163">
        <f>IF(N220="sníž. přenesená",J220,0)</f>
        <v>0</v>
      </c>
      <c r="BI220" s="163">
        <f>IF(N220="nulová",J220,0)</f>
        <v>0</v>
      </c>
      <c r="BJ220" s="17" t="s">
        <v>79</v>
      </c>
      <c r="BK220" s="163">
        <f>ROUND(I220*H220,2)</f>
        <v>0</v>
      </c>
      <c r="BL220" s="17" t="s">
        <v>181</v>
      </c>
      <c r="BM220" s="162" t="s">
        <v>1636</v>
      </c>
    </row>
    <row r="221" spans="1:65" s="2" customFormat="1" ht="16.5" customHeight="1">
      <c r="A221" s="32"/>
      <c r="B221" s="149"/>
      <c r="C221" s="150" t="s">
        <v>702</v>
      </c>
      <c r="D221" s="150" t="s">
        <v>177</v>
      </c>
      <c r="E221" s="151" t="s">
        <v>1637</v>
      </c>
      <c r="F221" s="152" t="s">
        <v>1638</v>
      </c>
      <c r="G221" s="153" t="s">
        <v>1332</v>
      </c>
      <c r="H221" s="154">
        <v>1</v>
      </c>
      <c r="I221" s="155"/>
      <c r="J221" s="156">
        <f>ROUND(I221*H221,2)</f>
        <v>0</v>
      </c>
      <c r="K221" s="157"/>
      <c r="L221" s="33"/>
      <c r="M221" s="202" t="s">
        <v>1</v>
      </c>
      <c r="N221" s="203" t="s">
        <v>37</v>
      </c>
      <c r="O221" s="204"/>
      <c r="P221" s="205">
        <f>O221*H221</f>
        <v>0</v>
      </c>
      <c r="Q221" s="205">
        <v>0</v>
      </c>
      <c r="R221" s="205">
        <f>Q221*H221</f>
        <v>0</v>
      </c>
      <c r="S221" s="205">
        <v>0</v>
      </c>
      <c r="T221" s="206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62" t="s">
        <v>181</v>
      </c>
      <c r="AT221" s="162" t="s">
        <v>177</v>
      </c>
      <c r="AU221" s="162" t="s">
        <v>79</v>
      </c>
      <c r="AY221" s="17" t="s">
        <v>175</v>
      </c>
      <c r="BE221" s="163">
        <f>IF(N221="základní",J221,0)</f>
        <v>0</v>
      </c>
      <c r="BF221" s="163">
        <f>IF(N221="snížená",J221,0)</f>
        <v>0</v>
      </c>
      <c r="BG221" s="163">
        <f>IF(N221="zákl. přenesená",J221,0)</f>
        <v>0</v>
      </c>
      <c r="BH221" s="163">
        <f>IF(N221="sníž. přenesená",J221,0)</f>
        <v>0</v>
      </c>
      <c r="BI221" s="163">
        <f>IF(N221="nulová",J221,0)</f>
        <v>0</v>
      </c>
      <c r="BJ221" s="17" t="s">
        <v>79</v>
      </c>
      <c r="BK221" s="163">
        <f>ROUND(I221*H221,2)</f>
        <v>0</v>
      </c>
      <c r="BL221" s="17" t="s">
        <v>181</v>
      </c>
      <c r="BM221" s="162" t="s">
        <v>1639</v>
      </c>
    </row>
    <row r="222" spans="1:65" s="2" customFormat="1" ht="6.95" customHeight="1">
      <c r="A222" s="32"/>
      <c r="B222" s="47"/>
      <c r="C222" s="48"/>
      <c r="D222" s="48"/>
      <c r="E222" s="48"/>
      <c r="F222" s="48"/>
      <c r="G222" s="48"/>
      <c r="H222" s="48"/>
      <c r="I222" s="48"/>
      <c r="J222" s="48"/>
      <c r="K222" s="48"/>
      <c r="L222" s="33"/>
      <c r="M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</row>
  </sheetData>
  <autoFilter ref="C128:K221" xr:uid="{00000000-0009-0000-0000-00000D000000}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BM130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0" t="s">
        <v>5</v>
      </c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7" t="s">
        <v>137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5" customHeight="1">
      <c r="B4" s="20"/>
      <c r="D4" s="21" t="s">
        <v>138</v>
      </c>
      <c r="L4" s="20"/>
      <c r="M4" s="98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53" t="str">
        <f>'Rekapitulace stavby'!K6</f>
        <v>Kanalizace Újezd</v>
      </c>
      <c r="F7" s="254"/>
      <c r="G7" s="254"/>
      <c r="H7" s="254"/>
      <c r="L7" s="20"/>
    </row>
    <row r="8" spans="1:46" s="2" customFormat="1" ht="12" customHeight="1">
      <c r="A8" s="32"/>
      <c r="B8" s="33"/>
      <c r="C8" s="32"/>
      <c r="D8" s="27" t="s">
        <v>139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13" t="s">
        <v>1682</v>
      </c>
      <c r="F9" s="252"/>
      <c r="G9" s="252"/>
      <c r="H9" s="252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>
        <f>'Rekapitulace stavby'!AN8</f>
        <v>44229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27" t="s">
        <v>24</v>
      </c>
      <c r="J14" s="25" t="str">
        <f>IF('Rekapitulace stavby'!AN10="","",'Rekapitulace stavby'!AN10)</f>
        <v/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tr">
        <f>IF('Rekapitulace stavby'!E11="","",'Rekapitulace stavby'!E11)</f>
        <v xml:space="preserve"> </v>
      </c>
      <c r="F15" s="32"/>
      <c r="G15" s="32"/>
      <c r="H15" s="32"/>
      <c r="I15" s="27" t="s">
        <v>25</v>
      </c>
      <c r="J15" s="25" t="str">
        <f>IF('Rekapitulace stavby'!AN11="","",'Rekapitulace stavby'!AN11)</f>
        <v/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26</v>
      </c>
      <c r="E17" s="32"/>
      <c r="F17" s="32"/>
      <c r="G17" s="32"/>
      <c r="H17" s="32"/>
      <c r="I17" s="27" t="s">
        <v>24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55" t="str">
        <f>'Rekapitulace stavby'!E14</f>
        <v>Vyplň údaj</v>
      </c>
      <c r="F18" s="224"/>
      <c r="G18" s="224"/>
      <c r="H18" s="224"/>
      <c r="I18" s="27" t="s">
        <v>25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27" t="s">
        <v>24</v>
      </c>
      <c r="J20" s="25" t="str">
        <f>IF('Rekapitulace stavby'!AN16="","",'Rekapitulace stavby'!AN16)</f>
        <v/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27" t="s">
        <v>25</v>
      </c>
      <c r="J21" s="25" t="str">
        <f>IF('Rekapitulace stavby'!AN17="","",'Rekapitulace stavby'!AN17)</f>
        <v/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30</v>
      </c>
      <c r="E23" s="32"/>
      <c r="F23" s="32"/>
      <c r="G23" s="32"/>
      <c r="H23" s="32"/>
      <c r="I23" s="27" t="s">
        <v>24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27" t="s">
        <v>25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31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9"/>
      <c r="B27" s="100"/>
      <c r="C27" s="99"/>
      <c r="D27" s="99"/>
      <c r="E27" s="229" t="s">
        <v>1</v>
      </c>
      <c r="F27" s="229"/>
      <c r="G27" s="229"/>
      <c r="H27" s="229"/>
      <c r="I27" s="99"/>
      <c r="J27" s="99"/>
      <c r="K27" s="99"/>
      <c r="L27" s="101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102" t="s">
        <v>32</v>
      </c>
      <c r="E30" s="32"/>
      <c r="F30" s="32"/>
      <c r="G30" s="32"/>
      <c r="H30" s="32"/>
      <c r="I30" s="32"/>
      <c r="J30" s="71">
        <f>ROUND(J117,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34</v>
      </c>
      <c r="G32" s="32"/>
      <c r="H32" s="32"/>
      <c r="I32" s="36" t="s">
        <v>33</v>
      </c>
      <c r="J32" s="36" t="s">
        <v>35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103" t="s">
        <v>36</v>
      </c>
      <c r="E33" s="27" t="s">
        <v>37</v>
      </c>
      <c r="F33" s="104">
        <f>ROUND((SUM(BE117:BE129)),  2)</f>
        <v>0</v>
      </c>
      <c r="G33" s="32"/>
      <c r="H33" s="32"/>
      <c r="I33" s="105">
        <v>0.21</v>
      </c>
      <c r="J33" s="104">
        <f>ROUND(((SUM(BE117:BE129))*I33),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38</v>
      </c>
      <c r="F34" s="104">
        <f>ROUND((SUM(BF117:BF129)),  2)</f>
        <v>0</v>
      </c>
      <c r="G34" s="32"/>
      <c r="H34" s="32"/>
      <c r="I34" s="105">
        <v>0.15</v>
      </c>
      <c r="J34" s="104">
        <f>ROUND(((SUM(BF117:BF129))*I34),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39</v>
      </c>
      <c r="F35" s="104">
        <f>ROUND((SUM(BG117:BG129)),  2)</f>
        <v>0</v>
      </c>
      <c r="G35" s="32"/>
      <c r="H35" s="32"/>
      <c r="I35" s="105">
        <v>0.21</v>
      </c>
      <c r="J35" s="104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40</v>
      </c>
      <c r="F36" s="104">
        <f>ROUND((SUM(BH117:BH129)),  2)</f>
        <v>0</v>
      </c>
      <c r="G36" s="32"/>
      <c r="H36" s="32"/>
      <c r="I36" s="105">
        <v>0.15</v>
      </c>
      <c r="J36" s="104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41</v>
      </c>
      <c r="F37" s="104">
        <f>ROUND((SUM(BI117:BI129)),  2)</f>
        <v>0</v>
      </c>
      <c r="G37" s="32"/>
      <c r="H37" s="32"/>
      <c r="I37" s="105">
        <v>0</v>
      </c>
      <c r="J37" s="104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6"/>
      <c r="D39" s="107" t="s">
        <v>42</v>
      </c>
      <c r="E39" s="60"/>
      <c r="F39" s="60"/>
      <c r="G39" s="108" t="s">
        <v>43</v>
      </c>
      <c r="H39" s="109" t="s">
        <v>44</v>
      </c>
      <c r="I39" s="60"/>
      <c r="J39" s="110">
        <f>SUM(J30:J37)</f>
        <v>0</v>
      </c>
      <c r="K39" s="111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2" t="s">
        <v>48</v>
      </c>
      <c r="G61" s="45" t="s">
        <v>47</v>
      </c>
      <c r="H61" s="35"/>
      <c r="I61" s="35"/>
      <c r="J61" s="113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2" t="s">
        <v>48</v>
      </c>
      <c r="G76" s="45" t="s">
        <v>47</v>
      </c>
      <c r="H76" s="35"/>
      <c r="I76" s="35"/>
      <c r="J76" s="113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143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53" t="str">
        <f>E7</f>
        <v>Kanalizace Újezd</v>
      </c>
      <c r="F85" s="254"/>
      <c r="G85" s="254"/>
      <c r="H85" s="254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139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13" t="str">
        <f>E9</f>
        <v>101 - VON</v>
      </c>
      <c r="F87" s="252"/>
      <c r="G87" s="252"/>
      <c r="H87" s="252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 xml:space="preserve"> </v>
      </c>
      <c r="G89" s="32"/>
      <c r="H89" s="32"/>
      <c r="I89" s="27" t="s">
        <v>22</v>
      </c>
      <c r="J89" s="55">
        <f>IF(J12="","",J12)</f>
        <v>44229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2"/>
      <c r="E91" s="32"/>
      <c r="F91" s="25" t="str">
        <f>E15</f>
        <v xml:space="preserve"> </v>
      </c>
      <c r="G91" s="32"/>
      <c r="H91" s="32"/>
      <c r="I91" s="27" t="s">
        <v>28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2"/>
      <c r="E92" s="32"/>
      <c r="F92" s="25" t="str">
        <f>IF(E18="","",E18)</f>
        <v>Vyplň údaj</v>
      </c>
      <c r="G92" s="32"/>
      <c r="H92" s="32"/>
      <c r="I92" s="27" t="s">
        <v>30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14" t="s">
        <v>144</v>
      </c>
      <c r="D94" s="106"/>
      <c r="E94" s="106"/>
      <c r="F94" s="106"/>
      <c r="G94" s="106"/>
      <c r="H94" s="106"/>
      <c r="I94" s="106"/>
      <c r="J94" s="115" t="s">
        <v>145</v>
      </c>
      <c r="K94" s="106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6" t="s">
        <v>146</v>
      </c>
      <c r="D96" s="32"/>
      <c r="E96" s="32"/>
      <c r="F96" s="32"/>
      <c r="G96" s="32"/>
      <c r="H96" s="32"/>
      <c r="I96" s="32"/>
      <c r="J96" s="71">
        <f>J117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147</v>
      </c>
    </row>
    <row r="97" spans="1:31" s="9" customFormat="1" ht="24.95" customHeight="1">
      <c r="B97" s="117"/>
      <c r="D97" s="118" t="s">
        <v>1683</v>
      </c>
      <c r="E97" s="119"/>
      <c r="F97" s="119"/>
      <c r="G97" s="119"/>
      <c r="H97" s="119"/>
      <c r="I97" s="119"/>
      <c r="J97" s="120">
        <f>J118</f>
        <v>0</v>
      </c>
      <c r="L97" s="117"/>
    </row>
    <row r="98" spans="1:31" s="2" customFormat="1" ht="21.75" customHeight="1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4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spans="1:31" s="2" customFormat="1" ht="6.95" customHeight="1">
      <c r="A99" s="32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3" spans="1:31" s="2" customFormat="1" ht="6.95" customHeight="1">
      <c r="A103" s="32"/>
      <c r="B103" s="49"/>
      <c r="C103" s="50"/>
      <c r="D103" s="50"/>
      <c r="E103" s="50"/>
      <c r="F103" s="50"/>
      <c r="G103" s="50"/>
      <c r="H103" s="50"/>
      <c r="I103" s="50"/>
      <c r="J103" s="50"/>
      <c r="K103" s="50"/>
      <c r="L103" s="4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pans="1:31" s="2" customFormat="1" ht="24.95" customHeight="1">
      <c r="A104" s="32"/>
      <c r="B104" s="33"/>
      <c r="C104" s="21" t="s">
        <v>160</v>
      </c>
      <c r="D104" s="32"/>
      <c r="E104" s="32"/>
      <c r="F104" s="32"/>
      <c r="G104" s="32"/>
      <c r="H104" s="32"/>
      <c r="I104" s="32"/>
      <c r="J104" s="32"/>
      <c r="K104" s="32"/>
      <c r="L104" s="4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31" s="2" customFormat="1" ht="6.95" customHeight="1">
      <c r="A105" s="32"/>
      <c r="B105" s="33"/>
      <c r="C105" s="32"/>
      <c r="D105" s="32"/>
      <c r="E105" s="32"/>
      <c r="F105" s="32"/>
      <c r="G105" s="32"/>
      <c r="H105" s="32"/>
      <c r="I105" s="32"/>
      <c r="J105" s="32"/>
      <c r="K105" s="32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12" customHeight="1">
      <c r="A106" s="32"/>
      <c r="B106" s="33"/>
      <c r="C106" s="27" t="s">
        <v>16</v>
      </c>
      <c r="D106" s="32"/>
      <c r="E106" s="32"/>
      <c r="F106" s="32"/>
      <c r="G106" s="32"/>
      <c r="H106" s="32"/>
      <c r="I106" s="32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16.5" customHeight="1">
      <c r="A107" s="32"/>
      <c r="B107" s="33"/>
      <c r="C107" s="32"/>
      <c r="D107" s="32"/>
      <c r="E107" s="253" t="str">
        <f>E7</f>
        <v>Kanalizace Újezd</v>
      </c>
      <c r="F107" s="254"/>
      <c r="G107" s="254"/>
      <c r="H107" s="254"/>
      <c r="I107" s="32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12" customHeight="1">
      <c r="A108" s="32"/>
      <c r="B108" s="33"/>
      <c r="C108" s="27" t="s">
        <v>139</v>
      </c>
      <c r="D108" s="32"/>
      <c r="E108" s="32"/>
      <c r="F108" s="32"/>
      <c r="G108" s="32"/>
      <c r="H108" s="32"/>
      <c r="I108" s="32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16.5" customHeight="1">
      <c r="A109" s="32"/>
      <c r="B109" s="33"/>
      <c r="C109" s="32"/>
      <c r="D109" s="32"/>
      <c r="E109" s="213" t="str">
        <f>E9</f>
        <v>101 - VON</v>
      </c>
      <c r="F109" s="252"/>
      <c r="G109" s="252"/>
      <c r="H109" s="252"/>
      <c r="I109" s="32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33"/>
      <c r="C110" s="32"/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12" customHeight="1">
      <c r="A111" s="32"/>
      <c r="B111" s="33"/>
      <c r="C111" s="27" t="s">
        <v>20</v>
      </c>
      <c r="D111" s="32"/>
      <c r="E111" s="32"/>
      <c r="F111" s="25" t="str">
        <f>F12</f>
        <v xml:space="preserve"> </v>
      </c>
      <c r="G111" s="32"/>
      <c r="H111" s="32"/>
      <c r="I111" s="27" t="s">
        <v>22</v>
      </c>
      <c r="J111" s="55">
        <f>IF(J12="","",J12)</f>
        <v>44229</v>
      </c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33"/>
      <c r="C112" s="32"/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5.2" customHeight="1">
      <c r="A113" s="32"/>
      <c r="B113" s="33"/>
      <c r="C113" s="27" t="s">
        <v>23</v>
      </c>
      <c r="D113" s="32"/>
      <c r="E113" s="32"/>
      <c r="F113" s="25" t="str">
        <f>E15</f>
        <v xml:space="preserve"> </v>
      </c>
      <c r="G113" s="32"/>
      <c r="H113" s="32"/>
      <c r="I113" s="27" t="s">
        <v>28</v>
      </c>
      <c r="J113" s="30" t="str">
        <f>E21</f>
        <v xml:space="preserve"> </v>
      </c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5.2" customHeight="1">
      <c r="A114" s="32"/>
      <c r="B114" s="33"/>
      <c r="C114" s="27" t="s">
        <v>26</v>
      </c>
      <c r="D114" s="32"/>
      <c r="E114" s="32"/>
      <c r="F114" s="25" t="str">
        <f>IF(E18="","",E18)</f>
        <v>Vyplň údaj</v>
      </c>
      <c r="G114" s="32"/>
      <c r="H114" s="32"/>
      <c r="I114" s="27" t="s">
        <v>30</v>
      </c>
      <c r="J114" s="30" t="str">
        <f>E24</f>
        <v xml:space="preserve"> </v>
      </c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0.35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11" customFormat="1" ht="29.25" customHeight="1">
      <c r="A116" s="125"/>
      <c r="B116" s="126"/>
      <c r="C116" s="127" t="s">
        <v>161</v>
      </c>
      <c r="D116" s="128" t="s">
        <v>57</v>
      </c>
      <c r="E116" s="128" t="s">
        <v>53</v>
      </c>
      <c r="F116" s="128" t="s">
        <v>54</v>
      </c>
      <c r="G116" s="128" t="s">
        <v>162</v>
      </c>
      <c r="H116" s="128" t="s">
        <v>163</v>
      </c>
      <c r="I116" s="128" t="s">
        <v>164</v>
      </c>
      <c r="J116" s="129" t="s">
        <v>145</v>
      </c>
      <c r="K116" s="130" t="s">
        <v>165</v>
      </c>
      <c r="L116" s="131"/>
      <c r="M116" s="62" t="s">
        <v>1</v>
      </c>
      <c r="N116" s="63" t="s">
        <v>36</v>
      </c>
      <c r="O116" s="63" t="s">
        <v>166</v>
      </c>
      <c r="P116" s="63" t="s">
        <v>167</v>
      </c>
      <c r="Q116" s="63" t="s">
        <v>168</v>
      </c>
      <c r="R116" s="63" t="s">
        <v>169</v>
      </c>
      <c r="S116" s="63" t="s">
        <v>170</v>
      </c>
      <c r="T116" s="64" t="s">
        <v>171</v>
      </c>
      <c r="U116" s="125"/>
      <c r="V116" s="125"/>
      <c r="W116" s="125"/>
      <c r="X116" s="125"/>
      <c r="Y116" s="125"/>
      <c r="Z116" s="125"/>
      <c r="AA116" s="125"/>
      <c r="AB116" s="125"/>
      <c r="AC116" s="125"/>
      <c r="AD116" s="125"/>
      <c r="AE116" s="125"/>
    </row>
    <row r="117" spans="1:65" s="2" customFormat="1" ht="22.9" customHeight="1">
      <c r="A117" s="32"/>
      <c r="B117" s="33"/>
      <c r="C117" s="69" t="s">
        <v>172</v>
      </c>
      <c r="D117" s="32"/>
      <c r="E117" s="32"/>
      <c r="F117" s="32"/>
      <c r="G117" s="32"/>
      <c r="H117" s="32"/>
      <c r="I117" s="32"/>
      <c r="J117" s="132">
        <f>BK117</f>
        <v>0</v>
      </c>
      <c r="K117" s="32"/>
      <c r="L117" s="33"/>
      <c r="M117" s="65"/>
      <c r="N117" s="56"/>
      <c r="O117" s="66"/>
      <c r="P117" s="133">
        <f>P118</f>
        <v>0</v>
      </c>
      <c r="Q117" s="66"/>
      <c r="R117" s="133">
        <f>R118</f>
        <v>0</v>
      </c>
      <c r="S117" s="66"/>
      <c r="T117" s="134">
        <f>T118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T117" s="17" t="s">
        <v>71</v>
      </c>
      <c r="AU117" s="17" t="s">
        <v>147</v>
      </c>
      <c r="BK117" s="135">
        <f>BK118</f>
        <v>0</v>
      </c>
    </row>
    <row r="118" spans="1:65" s="12" customFormat="1" ht="25.9" customHeight="1">
      <c r="B118" s="136"/>
      <c r="D118" s="137" t="s">
        <v>71</v>
      </c>
      <c r="E118" s="138" t="s">
        <v>1684</v>
      </c>
      <c r="F118" s="138" t="s">
        <v>1685</v>
      </c>
      <c r="I118" s="139"/>
      <c r="J118" s="140">
        <f>BK118</f>
        <v>0</v>
      </c>
      <c r="L118" s="136"/>
      <c r="M118" s="141"/>
      <c r="N118" s="142"/>
      <c r="O118" s="142"/>
      <c r="P118" s="143">
        <f>SUM(P119:P129)</f>
        <v>0</v>
      </c>
      <c r="Q118" s="142"/>
      <c r="R118" s="143">
        <f>SUM(R119:R129)</f>
        <v>0</v>
      </c>
      <c r="S118" s="142"/>
      <c r="T118" s="144">
        <f>SUM(T119:T129)</f>
        <v>0</v>
      </c>
      <c r="AR118" s="137" t="s">
        <v>199</v>
      </c>
      <c r="AT118" s="145" t="s">
        <v>71</v>
      </c>
      <c r="AU118" s="145" t="s">
        <v>72</v>
      </c>
      <c r="AY118" s="137" t="s">
        <v>175</v>
      </c>
      <c r="BK118" s="146">
        <f>SUM(BK119:BK129)</f>
        <v>0</v>
      </c>
    </row>
    <row r="119" spans="1:65" s="2" customFormat="1" ht="16.5" customHeight="1">
      <c r="A119" s="32"/>
      <c r="B119" s="149"/>
      <c r="C119" s="150" t="s">
        <v>79</v>
      </c>
      <c r="D119" s="150" t="s">
        <v>177</v>
      </c>
      <c r="E119" s="151" t="s">
        <v>1686</v>
      </c>
      <c r="F119" s="152" t="s">
        <v>1687</v>
      </c>
      <c r="G119" s="153" t="s">
        <v>790</v>
      </c>
      <c r="H119" s="154">
        <v>1</v>
      </c>
      <c r="I119" s="155"/>
      <c r="J119" s="156">
        <f t="shared" ref="J119:J129" si="0">ROUND(I119*H119,2)</f>
        <v>0</v>
      </c>
      <c r="K119" s="157"/>
      <c r="L119" s="33"/>
      <c r="M119" s="158" t="s">
        <v>1</v>
      </c>
      <c r="N119" s="159" t="s">
        <v>37</v>
      </c>
      <c r="O119" s="58"/>
      <c r="P119" s="160">
        <f t="shared" ref="P119:P129" si="1">O119*H119</f>
        <v>0</v>
      </c>
      <c r="Q119" s="160">
        <v>0</v>
      </c>
      <c r="R119" s="160">
        <f t="shared" ref="R119:R129" si="2">Q119*H119</f>
        <v>0</v>
      </c>
      <c r="S119" s="160">
        <v>0</v>
      </c>
      <c r="T119" s="161">
        <f t="shared" ref="T119:T129" si="3"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62" t="s">
        <v>181</v>
      </c>
      <c r="AT119" s="162" t="s">
        <v>177</v>
      </c>
      <c r="AU119" s="162" t="s">
        <v>79</v>
      </c>
      <c r="AY119" s="17" t="s">
        <v>175</v>
      </c>
      <c r="BE119" s="163">
        <f t="shared" ref="BE119:BE129" si="4">IF(N119="základní",J119,0)</f>
        <v>0</v>
      </c>
      <c r="BF119" s="163">
        <f t="shared" ref="BF119:BF129" si="5">IF(N119="snížená",J119,0)</f>
        <v>0</v>
      </c>
      <c r="BG119" s="163">
        <f t="shared" ref="BG119:BG129" si="6">IF(N119="zákl. přenesená",J119,0)</f>
        <v>0</v>
      </c>
      <c r="BH119" s="163">
        <f t="shared" ref="BH119:BH129" si="7">IF(N119="sníž. přenesená",J119,0)</f>
        <v>0</v>
      </c>
      <c r="BI119" s="163">
        <f t="shared" ref="BI119:BI129" si="8">IF(N119="nulová",J119,0)</f>
        <v>0</v>
      </c>
      <c r="BJ119" s="17" t="s">
        <v>79</v>
      </c>
      <c r="BK119" s="163">
        <f t="shared" ref="BK119:BK129" si="9">ROUND(I119*H119,2)</f>
        <v>0</v>
      </c>
      <c r="BL119" s="17" t="s">
        <v>181</v>
      </c>
      <c r="BM119" s="162" t="s">
        <v>1688</v>
      </c>
    </row>
    <row r="120" spans="1:65" s="2" customFormat="1" ht="21.75" customHeight="1">
      <c r="A120" s="32"/>
      <c r="B120" s="149"/>
      <c r="C120" s="150" t="s">
        <v>81</v>
      </c>
      <c r="D120" s="150" t="s">
        <v>177</v>
      </c>
      <c r="E120" s="151" t="s">
        <v>1689</v>
      </c>
      <c r="F120" s="152" t="s">
        <v>1690</v>
      </c>
      <c r="G120" s="153" t="s">
        <v>790</v>
      </c>
      <c r="H120" s="154">
        <v>1</v>
      </c>
      <c r="I120" s="155"/>
      <c r="J120" s="156">
        <f t="shared" si="0"/>
        <v>0</v>
      </c>
      <c r="K120" s="157"/>
      <c r="L120" s="33"/>
      <c r="M120" s="158" t="s">
        <v>1</v>
      </c>
      <c r="N120" s="159" t="s">
        <v>37</v>
      </c>
      <c r="O120" s="58"/>
      <c r="P120" s="160">
        <f t="shared" si="1"/>
        <v>0</v>
      </c>
      <c r="Q120" s="160">
        <v>0</v>
      </c>
      <c r="R120" s="160">
        <f t="shared" si="2"/>
        <v>0</v>
      </c>
      <c r="S120" s="160">
        <v>0</v>
      </c>
      <c r="T120" s="161">
        <f t="shared" si="3"/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62" t="s">
        <v>181</v>
      </c>
      <c r="AT120" s="162" t="s">
        <v>177</v>
      </c>
      <c r="AU120" s="162" t="s">
        <v>79</v>
      </c>
      <c r="AY120" s="17" t="s">
        <v>175</v>
      </c>
      <c r="BE120" s="163">
        <f t="shared" si="4"/>
        <v>0</v>
      </c>
      <c r="BF120" s="163">
        <f t="shared" si="5"/>
        <v>0</v>
      </c>
      <c r="BG120" s="163">
        <f t="shared" si="6"/>
        <v>0</v>
      </c>
      <c r="BH120" s="163">
        <f t="shared" si="7"/>
        <v>0</v>
      </c>
      <c r="BI120" s="163">
        <f t="shared" si="8"/>
        <v>0</v>
      </c>
      <c r="BJ120" s="17" t="s">
        <v>79</v>
      </c>
      <c r="BK120" s="163">
        <f t="shared" si="9"/>
        <v>0</v>
      </c>
      <c r="BL120" s="17" t="s">
        <v>181</v>
      </c>
      <c r="BM120" s="162" t="s">
        <v>1691</v>
      </c>
    </row>
    <row r="121" spans="1:65" s="2" customFormat="1" ht="16.5" customHeight="1">
      <c r="A121" s="32"/>
      <c r="B121" s="149"/>
      <c r="C121" s="150" t="s">
        <v>190</v>
      </c>
      <c r="D121" s="150" t="s">
        <v>177</v>
      </c>
      <c r="E121" s="151" t="s">
        <v>1692</v>
      </c>
      <c r="F121" s="152" t="s">
        <v>1693</v>
      </c>
      <c r="G121" s="153" t="s">
        <v>790</v>
      </c>
      <c r="H121" s="154">
        <v>1</v>
      </c>
      <c r="I121" s="155"/>
      <c r="J121" s="156">
        <f t="shared" si="0"/>
        <v>0</v>
      </c>
      <c r="K121" s="157"/>
      <c r="L121" s="33"/>
      <c r="M121" s="158" t="s">
        <v>1</v>
      </c>
      <c r="N121" s="159" t="s">
        <v>37</v>
      </c>
      <c r="O121" s="58"/>
      <c r="P121" s="160">
        <f t="shared" si="1"/>
        <v>0</v>
      </c>
      <c r="Q121" s="160">
        <v>0</v>
      </c>
      <c r="R121" s="160">
        <f t="shared" si="2"/>
        <v>0</v>
      </c>
      <c r="S121" s="160">
        <v>0</v>
      </c>
      <c r="T121" s="161">
        <f t="shared" si="3"/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62" t="s">
        <v>181</v>
      </c>
      <c r="AT121" s="162" t="s">
        <v>177</v>
      </c>
      <c r="AU121" s="162" t="s">
        <v>79</v>
      </c>
      <c r="AY121" s="17" t="s">
        <v>175</v>
      </c>
      <c r="BE121" s="163">
        <f t="shared" si="4"/>
        <v>0</v>
      </c>
      <c r="BF121" s="163">
        <f t="shared" si="5"/>
        <v>0</v>
      </c>
      <c r="BG121" s="163">
        <f t="shared" si="6"/>
        <v>0</v>
      </c>
      <c r="BH121" s="163">
        <f t="shared" si="7"/>
        <v>0</v>
      </c>
      <c r="BI121" s="163">
        <f t="shared" si="8"/>
        <v>0</v>
      </c>
      <c r="BJ121" s="17" t="s">
        <v>79</v>
      </c>
      <c r="BK121" s="163">
        <f t="shared" si="9"/>
        <v>0</v>
      </c>
      <c r="BL121" s="17" t="s">
        <v>181</v>
      </c>
      <c r="BM121" s="162" t="s">
        <v>1694</v>
      </c>
    </row>
    <row r="122" spans="1:65" s="2" customFormat="1" ht="16.5" customHeight="1">
      <c r="A122" s="32"/>
      <c r="B122" s="149"/>
      <c r="C122" s="150" t="s">
        <v>181</v>
      </c>
      <c r="D122" s="150" t="s">
        <v>177</v>
      </c>
      <c r="E122" s="151" t="s">
        <v>1695</v>
      </c>
      <c r="F122" s="152" t="s">
        <v>1696</v>
      </c>
      <c r="G122" s="153" t="s">
        <v>790</v>
      </c>
      <c r="H122" s="154">
        <v>1</v>
      </c>
      <c r="I122" s="155"/>
      <c r="J122" s="156">
        <f t="shared" si="0"/>
        <v>0</v>
      </c>
      <c r="K122" s="157"/>
      <c r="L122" s="33"/>
      <c r="M122" s="158" t="s">
        <v>1</v>
      </c>
      <c r="N122" s="159" t="s">
        <v>37</v>
      </c>
      <c r="O122" s="58"/>
      <c r="P122" s="160">
        <f t="shared" si="1"/>
        <v>0</v>
      </c>
      <c r="Q122" s="160">
        <v>0</v>
      </c>
      <c r="R122" s="160">
        <f t="shared" si="2"/>
        <v>0</v>
      </c>
      <c r="S122" s="160">
        <v>0</v>
      </c>
      <c r="T122" s="161">
        <f t="shared" si="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62" t="s">
        <v>181</v>
      </c>
      <c r="AT122" s="162" t="s">
        <v>177</v>
      </c>
      <c r="AU122" s="162" t="s">
        <v>79</v>
      </c>
      <c r="AY122" s="17" t="s">
        <v>175</v>
      </c>
      <c r="BE122" s="163">
        <f t="shared" si="4"/>
        <v>0</v>
      </c>
      <c r="BF122" s="163">
        <f t="shared" si="5"/>
        <v>0</v>
      </c>
      <c r="BG122" s="163">
        <f t="shared" si="6"/>
        <v>0</v>
      </c>
      <c r="BH122" s="163">
        <f t="shared" si="7"/>
        <v>0</v>
      </c>
      <c r="BI122" s="163">
        <f t="shared" si="8"/>
        <v>0</v>
      </c>
      <c r="BJ122" s="17" t="s">
        <v>79</v>
      </c>
      <c r="BK122" s="163">
        <f t="shared" si="9"/>
        <v>0</v>
      </c>
      <c r="BL122" s="17" t="s">
        <v>181</v>
      </c>
      <c r="BM122" s="162" t="s">
        <v>1697</v>
      </c>
    </row>
    <row r="123" spans="1:65" s="2" customFormat="1" ht="16.5" customHeight="1">
      <c r="A123" s="32"/>
      <c r="B123" s="149"/>
      <c r="C123" s="150" t="s">
        <v>199</v>
      </c>
      <c r="D123" s="150" t="s">
        <v>177</v>
      </c>
      <c r="E123" s="151" t="s">
        <v>1698</v>
      </c>
      <c r="F123" s="152" t="s">
        <v>1699</v>
      </c>
      <c r="G123" s="153" t="s">
        <v>790</v>
      </c>
      <c r="H123" s="154">
        <v>1</v>
      </c>
      <c r="I123" s="155"/>
      <c r="J123" s="156">
        <f t="shared" si="0"/>
        <v>0</v>
      </c>
      <c r="K123" s="157"/>
      <c r="L123" s="33"/>
      <c r="M123" s="158" t="s">
        <v>1</v>
      </c>
      <c r="N123" s="159" t="s">
        <v>37</v>
      </c>
      <c r="O123" s="58"/>
      <c r="P123" s="160">
        <f t="shared" si="1"/>
        <v>0</v>
      </c>
      <c r="Q123" s="160">
        <v>0</v>
      </c>
      <c r="R123" s="160">
        <f t="shared" si="2"/>
        <v>0</v>
      </c>
      <c r="S123" s="160">
        <v>0</v>
      </c>
      <c r="T123" s="161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62" t="s">
        <v>181</v>
      </c>
      <c r="AT123" s="162" t="s">
        <v>177</v>
      </c>
      <c r="AU123" s="162" t="s">
        <v>79</v>
      </c>
      <c r="AY123" s="17" t="s">
        <v>175</v>
      </c>
      <c r="BE123" s="163">
        <f t="shared" si="4"/>
        <v>0</v>
      </c>
      <c r="BF123" s="163">
        <f t="shared" si="5"/>
        <v>0</v>
      </c>
      <c r="BG123" s="163">
        <f t="shared" si="6"/>
        <v>0</v>
      </c>
      <c r="BH123" s="163">
        <f t="shared" si="7"/>
        <v>0</v>
      </c>
      <c r="BI123" s="163">
        <f t="shared" si="8"/>
        <v>0</v>
      </c>
      <c r="BJ123" s="17" t="s">
        <v>79</v>
      </c>
      <c r="BK123" s="163">
        <f t="shared" si="9"/>
        <v>0</v>
      </c>
      <c r="BL123" s="17" t="s">
        <v>181</v>
      </c>
      <c r="BM123" s="162" t="s">
        <v>1700</v>
      </c>
    </row>
    <row r="124" spans="1:65" s="2" customFormat="1" ht="21.75" customHeight="1">
      <c r="A124" s="32"/>
      <c r="B124" s="149"/>
      <c r="C124" s="150" t="s">
        <v>203</v>
      </c>
      <c r="D124" s="150" t="s">
        <v>177</v>
      </c>
      <c r="E124" s="151" t="s">
        <v>1701</v>
      </c>
      <c r="F124" s="152" t="s">
        <v>1702</v>
      </c>
      <c r="G124" s="153" t="s">
        <v>790</v>
      </c>
      <c r="H124" s="154">
        <v>1</v>
      </c>
      <c r="I124" s="155"/>
      <c r="J124" s="156">
        <f t="shared" si="0"/>
        <v>0</v>
      </c>
      <c r="K124" s="157"/>
      <c r="L124" s="33"/>
      <c r="M124" s="158" t="s">
        <v>1</v>
      </c>
      <c r="N124" s="159" t="s">
        <v>37</v>
      </c>
      <c r="O124" s="58"/>
      <c r="P124" s="160">
        <f t="shared" si="1"/>
        <v>0</v>
      </c>
      <c r="Q124" s="160">
        <v>0</v>
      </c>
      <c r="R124" s="160">
        <f t="shared" si="2"/>
        <v>0</v>
      </c>
      <c r="S124" s="160">
        <v>0</v>
      </c>
      <c r="T124" s="161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62" t="s">
        <v>181</v>
      </c>
      <c r="AT124" s="162" t="s">
        <v>177</v>
      </c>
      <c r="AU124" s="162" t="s">
        <v>79</v>
      </c>
      <c r="AY124" s="17" t="s">
        <v>175</v>
      </c>
      <c r="BE124" s="163">
        <f t="shared" si="4"/>
        <v>0</v>
      </c>
      <c r="BF124" s="163">
        <f t="shared" si="5"/>
        <v>0</v>
      </c>
      <c r="BG124" s="163">
        <f t="shared" si="6"/>
        <v>0</v>
      </c>
      <c r="BH124" s="163">
        <f t="shared" si="7"/>
        <v>0</v>
      </c>
      <c r="BI124" s="163">
        <f t="shared" si="8"/>
        <v>0</v>
      </c>
      <c r="BJ124" s="17" t="s">
        <v>79</v>
      </c>
      <c r="BK124" s="163">
        <f t="shared" si="9"/>
        <v>0</v>
      </c>
      <c r="BL124" s="17" t="s">
        <v>181</v>
      </c>
      <c r="BM124" s="162" t="s">
        <v>1703</v>
      </c>
    </row>
    <row r="125" spans="1:65" s="2" customFormat="1" ht="16.5" customHeight="1">
      <c r="A125" s="32"/>
      <c r="B125" s="149"/>
      <c r="C125" s="150" t="s">
        <v>207</v>
      </c>
      <c r="D125" s="150" t="s">
        <v>177</v>
      </c>
      <c r="E125" s="151" t="s">
        <v>1704</v>
      </c>
      <c r="F125" s="152" t="s">
        <v>1705</v>
      </c>
      <c r="G125" s="153" t="s">
        <v>790</v>
      </c>
      <c r="H125" s="154">
        <v>1</v>
      </c>
      <c r="I125" s="155"/>
      <c r="J125" s="156">
        <f t="shared" si="0"/>
        <v>0</v>
      </c>
      <c r="K125" s="157"/>
      <c r="L125" s="33"/>
      <c r="M125" s="158" t="s">
        <v>1</v>
      </c>
      <c r="N125" s="159" t="s">
        <v>37</v>
      </c>
      <c r="O125" s="58"/>
      <c r="P125" s="160">
        <f t="shared" si="1"/>
        <v>0</v>
      </c>
      <c r="Q125" s="160">
        <v>0</v>
      </c>
      <c r="R125" s="160">
        <f t="shared" si="2"/>
        <v>0</v>
      </c>
      <c r="S125" s="160">
        <v>0</v>
      </c>
      <c r="T125" s="161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62" t="s">
        <v>181</v>
      </c>
      <c r="AT125" s="162" t="s">
        <v>177</v>
      </c>
      <c r="AU125" s="162" t="s">
        <v>79</v>
      </c>
      <c r="AY125" s="17" t="s">
        <v>175</v>
      </c>
      <c r="BE125" s="163">
        <f t="shared" si="4"/>
        <v>0</v>
      </c>
      <c r="BF125" s="163">
        <f t="shared" si="5"/>
        <v>0</v>
      </c>
      <c r="BG125" s="163">
        <f t="shared" si="6"/>
        <v>0</v>
      </c>
      <c r="BH125" s="163">
        <f t="shared" si="7"/>
        <v>0</v>
      </c>
      <c r="BI125" s="163">
        <f t="shared" si="8"/>
        <v>0</v>
      </c>
      <c r="BJ125" s="17" t="s">
        <v>79</v>
      </c>
      <c r="BK125" s="163">
        <f t="shared" si="9"/>
        <v>0</v>
      </c>
      <c r="BL125" s="17" t="s">
        <v>181</v>
      </c>
      <c r="BM125" s="162" t="s">
        <v>1706</v>
      </c>
    </row>
    <row r="126" spans="1:65" s="2" customFormat="1" ht="16.5" customHeight="1">
      <c r="A126" s="32"/>
      <c r="B126" s="149"/>
      <c r="C126" s="150" t="s">
        <v>212</v>
      </c>
      <c r="D126" s="150" t="s">
        <v>177</v>
      </c>
      <c r="E126" s="151" t="s">
        <v>1707</v>
      </c>
      <c r="F126" s="152" t="s">
        <v>1708</v>
      </c>
      <c r="G126" s="153" t="s">
        <v>790</v>
      </c>
      <c r="H126" s="154">
        <v>1</v>
      </c>
      <c r="I126" s="155"/>
      <c r="J126" s="156">
        <f t="shared" si="0"/>
        <v>0</v>
      </c>
      <c r="K126" s="157"/>
      <c r="L126" s="33"/>
      <c r="M126" s="158" t="s">
        <v>1</v>
      </c>
      <c r="N126" s="159" t="s">
        <v>37</v>
      </c>
      <c r="O126" s="58"/>
      <c r="P126" s="160">
        <f t="shared" si="1"/>
        <v>0</v>
      </c>
      <c r="Q126" s="160">
        <v>0</v>
      </c>
      <c r="R126" s="160">
        <f t="shared" si="2"/>
        <v>0</v>
      </c>
      <c r="S126" s="160">
        <v>0</v>
      </c>
      <c r="T126" s="161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62" t="s">
        <v>181</v>
      </c>
      <c r="AT126" s="162" t="s">
        <v>177</v>
      </c>
      <c r="AU126" s="162" t="s">
        <v>79</v>
      </c>
      <c r="AY126" s="17" t="s">
        <v>175</v>
      </c>
      <c r="BE126" s="163">
        <f t="shared" si="4"/>
        <v>0</v>
      </c>
      <c r="BF126" s="163">
        <f t="shared" si="5"/>
        <v>0</v>
      </c>
      <c r="BG126" s="163">
        <f t="shared" si="6"/>
        <v>0</v>
      </c>
      <c r="BH126" s="163">
        <f t="shared" si="7"/>
        <v>0</v>
      </c>
      <c r="BI126" s="163">
        <f t="shared" si="8"/>
        <v>0</v>
      </c>
      <c r="BJ126" s="17" t="s">
        <v>79</v>
      </c>
      <c r="BK126" s="163">
        <f t="shared" si="9"/>
        <v>0</v>
      </c>
      <c r="BL126" s="17" t="s">
        <v>181</v>
      </c>
      <c r="BM126" s="162" t="s">
        <v>1709</v>
      </c>
    </row>
    <row r="127" spans="1:65" s="2" customFormat="1" ht="16.5" customHeight="1">
      <c r="A127" s="32"/>
      <c r="B127" s="149"/>
      <c r="C127" s="150" t="s">
        <v>217</v>
      </c>
      <c r="D127" s="150" t="s">
        <v>177</v>
      </c>
      <c r="E127" s="151" t="s">
        <v>1710</v>
      </c>
      <c r="F127" s="152" t="s">
        <v>1711</v>
      </c>
      <c r="G127" s="153" t="s">
        <v>790</v>
      </c>
      <c r="H127" s="154">
        <v>1</v>
      </c>
      <c r="I127" s="155"/>
      <c r="J127" s="156">
        <f t="shared" si="0"/>
        <v>0</v>
      </c>
      <c r="K127" s="157"/>
      <c r="L127" s="33"/>
      <c r="M127" s="158" t="s">
        <v>1</v>
      </c>
      <c r="N127" s="159" t="s">
        <v>37</v>
      </c>
      <c r="O127" s="58"/>
      <c r="P127" s="160">
        <f t="shared" si="1"/>
        <v>0</v>
      </c>
      <c r="Q127" s="160">
        <v>0</v>
      </c>
      <c r="R127" s="160">
        <f t="shared" si="2"/>
        <v>0</v>
      </c>
      <c r="S127" s="160">
        <v>0</v>
      </c>
      <c r="T127" s="161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62" t="s">
        <v>181</v>
      </c>
      <c r="AT127" s="162" t="s">
        <v>177</v>
      </c>
      <c r="AU127" s="162" t="s">
        <v>79</v>
      </c>
      <c r="AY127" s="17" t="s">
        <v>175</v>
      </c>
      <c r="BE127" s="163">
        <f t="shared" si="4"/>
        <v>0</v>
      </c>
      <c r="BF127" s="163">
        <f t="shared" si="5"/>
        <v>0</v>
      </c>
      <c r="BG127" s="163">
        <f t="shared" si="6"/>
        <v>0</v>
      </c>
      <c r="BH127" s="163">
        <f t="shared" si="7"/>
        <v>0</v>
      </c>
      <c r="BI127" s="163">
        <f t="shared" si="8"/>
        <v>0</v>
      </c>
      <c r="BJ127" s="17" t="s">
        <v>79</v>
      </c>
      <c r="BK127" s="163">
        <f t="shared" si="9"/>
        <v>0</v>
      </c>
      <c r="BL127" s="17" t="s">
        <v>181</v>
      </c>
      <c r="BM127" s="162" t="s">
        <v>1712</v>
      </c>
    </row>
    <row r="128" spans="1:65" s="2" customFormat="1" ht="21.75" customHeight="1">
      <c r="A128" s="32"/>
      <c r="B128" s="149"/>
      <c r="C128" s="150" t="s">
        <v>221</v>
      </c>
      <c r="D128" s="150" t="s">
        <v>177</v>
      </c>
      <c r="E128" s="151" t="s">
        <v>1713</v>
      </c>
      <c r="F128" s="152" t="s">
        <v>1714</v>
      </c>
      <c r="G128" s="153" t="s">
        <v>790</v>
      </c>
      <c r="H128" s="154">
        <v>1</v>
      </c>
      <c r="I128" s="155"/>
      <c r="J128" s="156">
        <f t="shared" si="0"/>
        <v>0</v>
      </c>
      <c r="K128" s="157"/>
      <c r="L128" s="33"/>
      <c r="M128" s="158" t="s">
        <v>1</v>
      </c>
      <c r="N128" s="159" t="s">
        <v>37</v>
      </c>
      <c r="O128" s="58"/>
      <c r="P128" s="160">
        <f t="shared" si="1"/>
        <v>0</v>
      </c>
      <c r="Q128" s="160">
        <v>0</v>
      </c>
      <c r="R128" s="160">
        <f t="shared" si="2"/>
        <v>0</v>
      </c>
      <c r="S128" s="160">
        <v>0</v>
      </c>
      <c r="T128" s="161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62" t="s">
        <v>181</v>
      </c>
      <c r="AT128" s="162" t="s">
        <v>177</v>
      </c>
      <c r="AU128" s="162" t="s">
        <v>79</v>
      </c>
      <c r="AY128" s="17" t="s">
        <v>175</v>
      </c>
      <c r="BE128" s="163">
        <f t="shared" si="4"/>
        <v>0</v>
      </c>
      <c r="BF128" s="163">
        <f t="shared" si="5"/>
        <v>0</v>
      </c>
      <c r="BG128" s="163">
        <f t="shared" si="6"/>
        <v>0</v>
      </c>
      <c r="BH128" s="163">
        <f t="shared" si="7"/>
        <v>0</v>
      </c>
      <c r="BI128" s="163">
        <f t="shared" si="8"/>
        <v>0</v>
      </c>
      <c r="BJ128" s="17" t="s">
        <v>79</v>
      </c>
      <c r="BK128" s="163">
        <f t="shared" si="9"/>
        <v>0</v>
      </c>
      <c r="BL128" s="17" t="s">
        <v>181</v>
      </c>
      <c r="BM128" s="162" t="s">
        <v>1715</v>
      </c>
    </row>
    <row r="129" spans="1:65" s="2" customFormat="1" ht="33" customHeight="1">
      <c r="A129" s="32"/>
      <c r="B129" s="149"/>
      <c r="C129" s="150" t="s">
        <v>226</v>
      </c>
      <c r="D129" s="150" t="s">
        <v>177</v>
      </c>
      <c r="E129" s="151" t="s">
        <v>1716</v>
      </c>
      <c r="F129" s="152" t="s">
        <v>1717</v>
      </c>
      <c r="G129" s="153" t="s">
        <v>790</v>
      </c>
      <c r="H129" s="154">
        <v>1</v>
      </c>
      <c r="I129" s="155"/>
      <c r="J129" s="156">
        <f t="shared" si="0"/>
        <v>0</v>
      </c>
      <c r="K129" s="157"/>
      <c r="L129" s="33"/>
      <c r="M129" s="202" t="s">
        <v>1</v>
      </c>
      <c r="N129" s="203" t="s">
        <v>37</v>
      </c>
      <c r="O129" s="204"/>
      <c r="P129" s="205">
        <f t="shared" si="1"/>
        <v>0</v>
      </c>
      <c r="Q129" s="205">
        <v>0</v>
      </c>
      <c r="R129" s="205">
        <f t="shared" si="2"/>
        <v>0</v>
      </c>
      <c r="S129" s="205">
        <v>0</v>
      </c>
      <c r="T129" s="206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62" t="s">
        <v>181</v>
      </c>
      <c r="AT129" s="162" t="s">
        <v>177</v>
      </c>
      <c r="AU129" s="162" t="s">
        <v>79</v>
      </c>
      <c r="AY129" s="17" t="s">
        <v>175</v>
      </c>
      <c r="BE129" s="163">
        <f t="shared" si="4"/>
        <v>0</v>
      </c>
      <c r="BF129" s="163">
        <f t="shared" si="5"/>
        <v>0</v>
      </c>
      <c r="BG129" s="163">
        <f t="shared" si="6"/>
        <v>0</v>
      </c>
      <c r="BH129" s="163">
        <f t="shared" si="7"/>
        <v>0</v>
      </c>
      <c r="BI129" s="163">
        <f t="shared" si="8"/>
        <v>0</v>
      </c>
      <c r="BJ129" s="17" t="s">
        <v>79</v>
      </c>
      <c r="BK129" s="163">
        <f t="shared" si="9"/>
        <v>0</v>
      </c>
      <c r="BL129" s="17" t="s">
        <v>181</v>
      </c>
      <c r="BM129" s="162" t="s">
        <v>1718</v>
      </c>
    </row>
    <row r="130" spans="1:65" s="2" customFormat="1" ht="6.95" customHeight="1">
      <c r="A130" s="32"/>
      <c r="B130" s="47"/>
      <c r="C130" s="48"/>
      <c r="D130" s="48"/>
      <c r="E130" s="48"/>
      <c r="F130" s="48"/>
      <c r="G130" s="48"/>
      <c r="H130" s="48"/>
      <c r="I130" s="48"/>
      <c r="J130" s="48"/>
      <c r="K130" s="48"/>
      <c r="L130" s="33"/>
      <c r="M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</sheetData>
  <autoFilter ref="C116:K129" xr:uid="{00000000-0009-0000-0000-00000E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15</vt:i4>
      </vt:variant>
      <vt:variant>
        <vt:lpstr>Pojmenované oblasti</vt:lpstr>
      </vt:variant>
      <vt:variant>
        <vt:i4>30</vt:i4>
      </vt:variant>
    </vt:vector>
  </HeadingPairs>
  <TitlesOfParts>
    <vt:vector size="45" baseType="lpstr">
      <vt:lpstr>Rekapitulace stavby</vt:lpstr>
      <vt:lpstr>01.1 - SO 01.1 Splašková ...</vt:lpstr>
      <vt:lpstr>01.2 - SO 01.2 Výtlak V1,...</vt:lpstr>
      <vt:lpstr>01.3 - SO 01.3 Čerpací st...</vt:lpstr>
      <vt:lpstr>02 - SO 02 Kanalizační př...</vt:lpstr>
      <vt:lpstr>03a - SO 03a Přípojka NN ...</vt:lpstr>
      <vt:lpstr>03b - SO 03b Přípojka NN ...</vt:lpstr>
      <vt:lpstr>03c - SO 03c Přípojka NN ...</vt:lpstr>
      <vt:lpstr>51.1 - PS 01.1 Technologi...</vt:lpstr>
      <vt:lpstr>51.2 - PS 01.2 Elektroins...</vt:lpstr>
      <vt:lpstr>52.1 - PS 02.1 Technologi...</vt:lpstr>
      <vt:lpstr>52.2 - PS 02.2 Elektrotec...</vt:lpstr>
      <vt:lpstr>53.1 - PS 03.1 Technologi...</vt:lpstr>
      <vt:lpstr>53.2 - PS 03.2 Elektrotec...</vt:lpstr>
      <vt:lpstr>101 - VON</vt:lpstr>
      <vt:lpstr>'01.1 - SO 01.1 Splašková ...'!Názvy_tisku</vt:lpstr>
      <vt:lpstr>'01.2 - SO 01.2 Výtlak V1,...'!Názvy_tisku</vt:lpstr>
      <vt:lpstr>'01.3 - SO 01.3 Čerpací st...'!Názvy_tisku</vt:lpstr>
      <vt:lpstr>'02 - SO 02 Kanalizační př...'!Názvy_tisku</vt:lpstr>
      <vt:lpstr>'03a - SO 03a Přípojka NN ...'!Názvy_tisku</vt:lpstr>
      <vt:lpstr>'03b - SO 03b Přípojka NN ...'!Názvy_tisku</vt:lpstr>
      <vt:lpstr>'03c - SO 03c Přípojka NN ...'!Názvy_tisku</vt:lpstr>
      <vt:lpstr>'101 - VON'!Názvy_tisku</vt:lpstr>
      <vt:lpstr>'51.1 - PS 01.1 Technologi...'!Názvy_tisku</vt:lpstr>
      <vt:lpstr>'51.2 - PS 01.2 Elektroins...'!Názvy_tisku</vt:lpstr>
      <vt:lpstr>'52.1 - PS 02.1 Technologi...'!Názvy_tisku</vt:lpstr>
      <vt:lpstr>'52.2 - PS 02.2 Elektrotec...'!Názvy_tisku</vt:lpstr>
      <vt:lpstr>'53.1 - PS 03.1 Technologi...'!Názvy_tisku</vt:lpstr>
      <vt:lpstr>'53.2 - PS 03.2 Elektrotec...'!Názvy_tisku</vt:lpstr>
      <vt:lpstr>'Rekapitulace stavby'!Názvy_tisku</vt:lpstr>
      <vt:lpstr>'01.1 - SO 01.1 Splašková ...'!Oblast_tisku</vt:lpstr>
      <vt:lpstr>'01.2 - SO 01.2 Výtlak V1,...'!Oblast_tisku</vt:lpstr>
      <vt:lpstr>'01.3 - SO 01.3 Čerpací st...'!Oblast_tisku</vt:lpstr>
      <vt:lpstr>'02 - SO 02 Kanalizační př...'!Oblast_tisku</vt:lpstr>
      <vt:lpstr>'03a - SO 03a Přípojka NN ...'!Oblast_tisku</vt:lpstr>
      <vt:lpstr>'03b - SO 03b Přípojka NN ...'!Oblast_tisku</vt:lpstr>
      <vt:lpstr>'03c - SO 03c Přípojka NN ...'!Oblast_tisku</vt:lpstr>
      <vt:lpstr>'101 - VON'!Oblast_tisku</vt:lpstr>
      <vt:lpstr>'51.1 - PS 01.1 Technologi...'!Oblast_tisku</vt:lpstr>
      <vt:lpstr>'51.2 - PS 01.2 Elektroins...'!Oblast_tisku</vt:lpstr>
      <vt:lpstr>'52.1 - PS 02.1 Technologi...'!Oblast_tisku</vt:lpstr>
      <vt:lpstr>'52.2 - PS 02.2 Elektrotec...'!Oblast_tisku</vt:lpstr>
      <vt:lpstr>'53.1 - PS 03.1 Technologi...'!Oblast_tisku</vt:lpstr>
      <vt:lpstr>'53.2 - PS 03.2 Elektrotec...'!Oblast_tisku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DESKTOP-4NS5FKT\uzivatel</dc:creator>
  <cp:lastModifiedBy>uzivatel</cp:lastModifiedBy>
  <dcterms:created xsi:type="dcterms:W3CDTF">2021-01-25T10:17:56Z</dcterms:created>
  <dcterms:modified xsi:type="dcterms:W3CDTF">2021-02-02T11:14:22Z</dcterms:modified>
</cp:coreProperties>
</file>